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60" yWindow="-210" windowWidth="12210" windowHeight="8055" activeTab="1"/>
  </bookViews>
  <sheets>
    <sheet name="ПРОГНОЗ КБ 2022г." sheetId="2" r:id="rId1"/>
    <sheet name="ПРОГНОЗ КБ 2022г.кож." sheetId="3" r:id="rId2"/>
  </sheets>
  <definedNames>
    <definedName name="_xlnm.Print_Titles" localSheetId="0">'ПРОГНОЗ КБ 2022г.'!$4:$5</definedName>
    <definedName name="_xlnm.Print_Titles" localSheetId="1">'ПРОГНОЗ КБ 2022г.кож.'!$4:$5</definedName>
    <definedName name="_xlnm.Print_Area" localSheetId="0">'ПРОГНОЗ КБ 2022г.'!$A$1:$J$96</definedName>
    <definedName name="_xlnm.Print_Area" localSheetId="1">'ПРОГНОЗ КБ 2022г.кож.'!$A$1:$L$94</definedName>
  </definedNames>
  <calcPr calcId="145621"/>
</workbook>
</file>

<file path=xl/calcChain.xml><?xml version="1.0" encoding="utf-8"?>
<calcChain xmlns="http://schemas.openxmlformats.org/spreadsheetml/2006/main">
  <c r="J96" i="2" l="1"/>
  <c r="H96" i="2"/>
  <c r="F96" i="2"/>
  <c r="D96" i="2"/>
  <c r="E80" i="3" l="1"/>
  <c r="I80" i="3"/>
  <c r="G80" i="3"/>
  <c r="B76" i="3"/>
  <c r="I78" i="2"/>
  <c r="G78" i="2"/>
  <c r="E78" i="2"/>
  <c r="F34" i="2"/>
  <c r="F25" i="2"/>
  <c r="I82" i="2"/>
  <c r="G82" i="2"/>
  <c r="G96" i="2" s="1"/>
  <c r="E82" i="2"/>
  <c r="I96" i="2"/>
  <c r="H23" i="2" l="1"/>
  <c r="I45" i="2"/>
  <c r="G45" i="2"/>
  <c r="E45" i="2"/>
  <c r="F53" i="2"/>
  <c r="D53" i="2"/>
  <c r="D54" i="2"/>
  <c r="D55" i="2"/>
  <c r="D59" i="2"/>
  <c r="D58" i="2"/>
  <c r="D57" i="2"/>
  <c r="D56" i="2"/>
  <c r="D52" i="2"/>
  <c r="D51" i="2"/>
  <c r="D49" i="2"/>
  <c r="D48" i="2"/>
  <c r="D47" i="2"/>
  <c r="D43" i="2"/>
  <c r="F59" i="2"/>
  <c r="F58" i="2"/>
  <c r="F57" i="2"/>
  <c r="F56" i="2"/>
  <c r="F55" i="2"/>
  <c r="F54" i="2"/>
  <c r="F52" i="2"/>
  <c r="F50" i="2"/>
  <c r="F43" i="2"/>
  <c r="J73" i="2"/>
  <c r="J72" i="2"/>
  <c r="J70" i="2"/>
  <c r="J67" i="2"/>
  <c r="J66" i="2"/>
  <c r="J65" i="2"/>
  <c r="J64" i="2"/>
  <c r="J63" i="2"/>
  <c r="J62" i="2"/>
  <c r="J61" i="2"/>
  <c r="J60" i="2"/>
  <c r="J51" i="2"/>
  <c r="J50" i="2"/>
  <c r="J44" i="2"/>
  <c r="J43" i="2"/>
  <c r="I60" i="2"/>
  <c r="I71" i="2"/>
  <c r="J71" i="2" s="1"/>
  <c r="I40" i="2"/>
  <c r="I42" i="2"/>
  <c r="J42" i="2" s="1"/>
  <c r="H73" i="2"/>
  <c r="H72" i="2"/>
  <c r="H70" i="2"/>
  <c r="H67" i="2"/>
  <c r="H66" i="2"/>
  <c r="H65" i="2"/>
  <c r="H64" i="2"/>
  <c r="H63" i="2"/>
  <c r="H62" i="2"/>
  <c r="H61" i="2"/>
  <c r="H51" i="2"/>
  <c r="H50" i="2"/>
  <c r="H44" i="2"/>
  <c r="H43" i="2"/>
  <c r="F73" i="2"/>
  <c r="F72" i="2"/>
  <c r="F70" i="2"/>
  <c r="F69" i="2"/>
  <c r="F68" i="2"/>
  <c r="F67" i="2"/>
  <c r="F66" i="2"/>
  <c r="F65" i="2"/>
  <c r="F64" i="2"/>
  <c r="F63" i="2"/>
  <c r="F62" i="2"/>
  <c r="F61" i="2"/>
  <c r="G71" i="2"/>
  <c r="G60" i="2"/>
  <c r="G42" i="2"/>
  <c r="J15" i="2"/>
  <c r="H19" i="2"/>
  <c r="H18" i="2"/>
  <c r="H17" i="2"/>
  <c r="H15" i="2"/>
  <c r="G14" i="2"/>
  <c r="J94" i="2"/>
  <c r="G40" i="2" l="1"/>
  <c r="J45" i="2"/>
  <c r="D82" i="2" l="1"/>
  <c r="F82" i="2" s="1"/>
  <c r="H83" i="2" s="1"/>
  <c r="J82" i="2" s="1"/>
  <c r="D93" i="2" l="1"/>
  <c r="F93" i="2" s="1"/>
  <c r="H94" i="2" s="1"/>
  <c r="E96" i="2"/>
  <c r="C96" i="2"/>
  <c r="H45" i="2"/>
  <c r="E42" i="2"/>
  <c r="E71" i="2"/>
  <c r="E60" i="2"/>
  <c r="E25" i="2"/>
  <c r="E20" i="2"/>
  <c r="E16" i="2"/>
  <c r="E11" i="2"/>
  <c r="H60" i="2" l="1"/>
  <c r="H71" i="2"/>
  <c r="E40" i="2"/>
  <c r="E14" i="2"/>
  <c r="H16" i="2"/>
  <c r="C60" i="2"/>
  <c r="F60" i="2" s="1"/>
  <c r="C71" i="2"/>
  <c r="F71" i="2" s="1"/>
  <c r="C45" i="2"/>
  <c r="C42" i="2"/>
  <c r="C14" i="2"/>
  <c r="F19" i="2"/>
  <c r="C40" i="2" l="1"/>
  <c r="B96" i="2"/>
  <c r="B71" i="2"/>
  <c r="B60" i="2"/>
  <c r="D60" i="2" s="1"/>
  <c r="D71" i="2"/>
  <c r="B45" i="2"/>
  <c r="J70" i="3" l="1"/>
  <c r="H70" i="3"/>
  <c r="F70" i="3"/>
  <c r="J71" i="3"/>
  <c r="H71" i="3"/>
  <c r="F71" i="3"/>
  <c r="J61" i="3"/>
  <c r="H61" i="3"/>
  <c r="J47" i="3"/>
  <c r="H47" i="3"/>
  <c r="F47" i="3"/>
  <c r="D47" i="3"/>
  <c r="J45" i="3"/>
  <c r="H45" i="3"/>
  <c r="F45" i="3"/>
  <c r="D45" i="3"/>
  <c r="J44" i="3"/>
  <c r="F41" i="3"/>
  <c r="J18" i="3"/>
  <c r="H18" i="3"/>
  <c r="D17" i="3"/>
  <c r="I58" i="3"/>
  <c r="G58" i="3"/>
  <c r="J65" i="3"/>
  <c r="H65" i="3"/>
  <c r="I43" i="3"/>
  <c r="G43" i="3"/>
  <c r="E58" i="3"/>
  <c r="E38" i="3" s="1"/>
  <c r="E37" i="3" s="1"/>
  <c r="E43" i="3"/>
  <c r="B58" i="3" l="1"/>
  <c r="B69" i="3"/>
  <c r="J69" i="3"/>
  <c r="I69" i="3"/>
  <c r="H69" i="3"/>
  <c r="G69" i="3"/>
  <c r="F69" i="3"/>
  <c r="E69" i="3"/>
  <c r="C69" i="3"/>
  <c r="C58" i="3"/>
  <c r="C43" i="3"/>
  <c r="C14" i="3"/>
  <c r="F18" i="3"/>
  <c r="D70" i="3" l="1"/>
  <c r="D69" i="3" s="1"/>
  <c r="D65" i="3"/>
  <c r="D61" i="3"/>
  <c r="J87" i="2" l="1"/>
  <c r="J86" i="2" l="1"/>
  <c r="E8" i="3" l="1"/>
  <c r="I14" i="2" l="1"/>
  <c r="D86" i="2"/>
  <c r="F86" i="2" s="1"/>
  <c r="H87" i="2" s="1"/>
  <c r="D50" i="3"/>
  <c r="H49" i="3"/>
  <c r="H43" i="3" s="1"/>
  <c r="F49" i="3"/>
  <c r="D49" i="3"/>
  <c r="I14" i="3"/>
  <c r="G14" i="3"/>
  <c r="H10" i="3"/>
  <c r="F67" i="3"/>
  <c r="F61" i="3"/>
  <c r="F65" i="3"/>
  <c r="E14" i="3"/>
  <c r="C28" i="3"/>
  <c r="B43" i="3"/>
  <c r="C29" i="2"/>
  <c r="B8" i="3"/>
  <c r="F33" i="2" l="1"/>
  <c r="C8" i="3" l="1"/>
  <c r="D80" i="3" l="1"/>
  <c r="F83" i="3"/>
  <c r="E28" i="3"/>
  <c r="F28" i="3" s="1"/>
  <c r="J92" i="3"/>
  <c r="H92" i="3"/>
  <c r="D92" i="3"/>
  <c r="F92" i="3"/>
  <c r="B11" i="3"/>
  <c r="C94" i="3"/>
  <c r="C76" i="3" s="1"/>
  <c r="B94" i="3"/>
  <c r="J91" i="3"/>
  <c r="H91" i="3"/>
  <c r="F91" i="3"/>
  <c r="D91" i="3"/>
  <c r="J90" i="3"/>
  <c r="H90" i="3"/>
  <c r="F90" i="3"/>
  <c r="D90" i="3"/>
  <c r="J89" i="3"/>
  <c r="H89" i="3"/>
  <c r="F89" i="3"/>
  <c r="D89" i="3"/>
  <c r="J88" i="3"/>
  <c r="H88" i="3"/>
  <c r="F88" i="3"/>
  <c r="D88" i="3"/>
  <c r="J87" i="3"/>
  <c r="H87" i="3"/>
  <c r="F87" i="3"/>
  <c r="D87" i="3"/>
  <c r="J86" i="3"/>
  <c r="H86" i="3"/>
  <c r="F86" i="3"/>
  <c r="D86" i="3"/>
  <c r="J85" i="3"/>
  <c r="H85" i="3"/>
  <c r="F85" i="3"/>
  <c r="D85" i="3"/>
  <c r="J84" i="3"/>
  <c r="H84" i="3"/>
  <c r="F84" i="3"/>
  <c r="D84" i="3"/>
  <c r="J83" i="3"/>
  <c r="D83" i="3"/>
  <c r="J82" i="3"/>
  <c r="H82" i="3"/>
  <c r="F82" i="3"/>
  <c r="D82" i="3"/>
  <c r="J81" i="3"/>
  <c r="H81" i="3"/>
  <c r="F81" i="3"/>
  <c r="D81" i="3"/>
  <c r="I94" i="3"/>
  <c r="H80" i="3"/>
  <c r="E94" i="3"/>
  <c r="E76" i="3" s="1"/>
  <c r="J68" i="3"/>
  <c r="H68" i="3"/>
  <c r="F68" i="3"/>
  <c r="D68" i="3"/>
  <c r="F66" i="3"/>
  <c r="D66" i="3"/>
  <c r="J64" i="3"/>
  <c r="H64" i="3"/>
  <c r="F64" i="3"/>
  <c r="D64" i="3"/>
  <c r="J63" i="3"/>
  <c r="H63" i="3"/>
  <c r="F63" i="3"/>
  <c r="D63" i="3"/>
  <c r="J62" i="3"/>
  <c r="H62" i="3"/>
  <c r="F62" i="3"/>
  <c r="D62" i="3"/>
  <c r="J60" i="3"/>
  <c r="H60" i="3"/>
  <c r="F60" i="3"/>
  <c r="D60" i="3"/>
  <c r="J59" i="3"/>
  <c r="H59" i="3"/>
  <c r="F59" i="3"/>
  <c r="D59" i="3"/>
  <c r="D57" i="3"/>
  <c r="J49" i="3"/>
  <c r="J42" i="3"/>
  <c r="H42" i="3"/>
  <c r="F42" i="3"/>
  <c r="D42" i="3"/>
  <c r="J41" i="3"/>
  <c r="H41" i="3"/>
  <c r="D41" i="3"/>
  <c r="I40" i="3"/>
  <c r="I38" i="3" s="1"/>
  <c r="G40" i="3"/>
  <c r="G38" i="3" s="1"/>
  <c r="E40" i="3"/>
  <c r="C40" i="3"/>
  <c r="C38" i="3" s="1"/>
  <c r="C37" i="3" s="1"/>
  <c r="B40" i="3"/>
  <c r="J31" i="3"/>
  <c r="H31" i="3"/>
  <c r="F31" i="3"/>
  <c r="D31" i="3"/>
  <c r="J30" i="3"/>
  <c r="H30" i="3"/>
  <c r="F30" i="3"/>
  <c r="D30" i="3"/>
  <c r="J29" i="3"/>
  <c r="H29" i="3"/>
  <c r="F29" i="3"/>
  <c r="D29" i="3"/>
  <c r="I28" i="3"/>
  <c r="G28" i="3"/>
  <c r="H28" i="3" s="1"/>
  <c r="B28" i="3"/>
  <c r="J27" i="3"/>
  <c r="H27" i="3"/>
  <c r="F27" i="3"/>
  <c r="J26" i="3"/>
  <c r="H26" i="3"/>
  <c r="F26" i="3"/>
  <c r="D26" i="3"/>
  <c r="I25" i="3"/>
  <c r="G25" i="3"/>
  <c r="E25" i="3"/>
  <c r="E24" i="3" s="1"/>
  <c r="C25" i="3"/>
  <c r="C24" i="3" s="1"/>
  <c r="B25" i="3"/>
  <c r="J23" i="3"/>
  <c r="H23" i="3"/>
  <c r="F23" i="3"/>
  <c r="D23" i="3"/>
  <c r="J21" i="3"/>
  <c r="H21" i="3"/>
  <c r="F21" i="3"/>
  <c r="D21" i="3"/>
  <c r="I19" i="3"/>
  <c r="G19" i="3"/>
  <c r="E19" i="3"/>
  <c r="C19" i="3"/>
  <c r="B19" i="3"/>
  <c r="J17" i="3"/>
  <c r="H17" i="3"/>
  <c r="F17" i="3"/>
  <c r="J16" i="3"/>
  <c r="H16" i="3"/>
  <c r="F16" i="3"/>
  <c r="D16" i="3"/>
  <c r="F15" i="3"/>
  <c r="D15" i="3"/>
  <c r="B14" i="3"/>
  <c r="J12" i="3"/>
  <c r="H12" i="3"/>
  <c r="F12" i="3"/>
  <c r="D12" i="3"/>
  <c r="I11" i="3"/>
  <c r="G11" i="3"/>
  <c r="E11" i="3"/>
  <c r="C11" i="3"/>
  <c r="J10" i="3"/>
  <c r="F10" i="3"/>
  <c r="D10" i="3"/>
  <c r="I8" i="3"/>
  <c r="G8" i="3"/>
  <c r="H14" i="3" l="1"/>
  <c r="J14" i="3"/>
  <c r="H8" i="3"/>
  <c r="G7" i="3"/>
  <c r="J11" i="3"/>
  <c r="H58" i="3"/>
  <c r="B7" i="3"/>
  <c r="B24" i="3"/>
  <c r="H11" i="3"/>
  <c r="D25" i="3"/>
  <c r="B38" i="3"/>
  <c r="B37" i="3" s="1"/>
  <c r="H25" i="3"/>
  <c r="J28" i="3"/>
  <c r="H40" i="3"/>
  <c r="G37" i="3"/>
  <c r="J40" i="3"/>
  <c r="I24" i="3"/>
  <c r="E7" i="3"/>
  <c r="E33" i="3" s="1"/>
  <c r="E74" i="3" s="1"/>
  <c r="F11" i="3"/>
  <c r="F19" i="3"/>
  <c r="F14" i="3"/>
  <c r="F40" i="3"/>
  <c r="D11" i="3"/>
  <c r="D58" i="3"/>
  <c r="D40" i="3"/>
  <c r="D14" i="3"/>
  <c r="D28" i="3"/>
  <c r="I7" i="3"/>
  <c r="J19" i="3"/>
  <c r="H19" i="3"/>
  <c r="F94" i="3"/>
  <c r="D19" i="3"/>
  <c r="D8" i="3"/>
  <c r="J43" i="3"/>
  <c r="C7" i="3"/>
  <c r="F8" i="3"/>
  <c r="J8" i="3"/>
  <c r="G24" i="3"/>
  <c r="H24" i="3" s="1"/>
  <c r="F25" i="3"/>
  <c r="J25" i="3"/>
  <c r="F80" i="3"/>
  <c r="J80" i="3"/>
  <c r="G94" i="3"/>
  <c r="H94" i="3" s="1"/>
  <c r="D43" i="3"/>
  <c r="F58" i="3"/>
  <c r="J58" i="3"/>
  <c r="G33" i="3" l="1"/>
  <c r="H38" i="3"/>
  <c r="B33" i="3"/>
  <c r="B74" i="3" s="1"/>
  <c r="D24" i="3"/>
  <c r="D38" i="3"/>
  <c r="I33" i="3"/>
  <c r="F24" i="3"/>
  <c r="D37" i="3"/>
  <c r="J24" i="3"/>
  <c r="F7" i="3"/>
  <c r="J38" i="3"/>
  <c r="I37" i="3"/>
  <c r="J37" i="3" s="1"/>
  <c r="H7" i="3"/>
  <c r="J7" i="3"/>
  <c r="C33" i="3"/>
  <c r="D7" i="3"/>
  <c r="J94" i="3"/>
  <c r="F33" i="3" l="1"/>
  <c r="C74" i="3"/>
  <c r="B77" i="3"/>
  <c r="H33" i="3"/>
  <c r="G74" i="3"/>
  <c r="J33" i="3"/>
  <c r="D33" i="3"/>
  <c r="I74" i="3"/>
  <c r="I77" i="3" s="1"/>
  <c r="J74" i="3" l="1"/>
  <c r="I76" i="3"/>
  <c r="G76" i="3"/>
  <c r="G77" i="3"/>
  <c r="D74" i="3"/>
  <c r="C77" i="3"/>
  <c r="D85" i="2" l="1"/>
  <c r="F85" i="2" s="1"/>
  <c r="H86" i="2" s="1"/>
  <c r="J33" i="2" l="1"/>
  <c r="D92" i="2" l="1"/>
  <c r="F92" i="2" s="1"/>
  <c r="H93" i="2" s="1"/>
  <c r="D65" i="2"/>
  <c r="B20" i="2"/>
  <c r="J92" i="2" l="1"/>
  <c r="I8" i="2" l="1"/>
  <c r="I29" i="2"/>
  <c r="I26" i="2"/>
  <c r="I20" i="2"/>
  <c r="I11" i="2"/>
  <c r="G29" i="2"/>
  <c r="G26" i="2"/>
  <c r="G20" i="2"/>
  <c r="G11" i="2"/>
  <c r="G8" i="2"/>
  <c r="J93" i="2"/>
  <c r="J91" i="2"/>
  <c r="J90" i="2"/>
  <c r="J89" i="2"/>
  <c r="J88" i="2"/>
  <c r="J85" i="2"/>
  <c r="J84" i="2"/>
  <c r="J83" i="2"/>
  <c r="J32" i="2"/>
  <c r="J31" i="2"/>
  <c r="J30" i="2"/>
  <c r="J28" i="2"/>
  <c r="J27" i="2"/>
  <c r="J24" i="2"/>
  <c r="J23" i="2"/>
  <c r="J22" i="2"/>
  <c r="J21" i="2"/>
  <c r="J18" i="2"/>
  <c r="J17" i="2"/>
  <c r="J12" i="2"/>
  <c r="J10" i="2"/>
  <c r="H33" i="2"/>
  <c r="H32" i="2"/>
  <c r="H31" i="2"/>
  <c r="H30" i="2"/>
  <c r="H28" i="2"/>
  <c r="H27" i="2"/>
  <c r="H24" i="2"/>
  <c r="H22" i="2"/>
  <c r="H12" i="2"/>
  <c r="H10" i="2"/>
  <c r="F12" i="2"/>
  <c r="F16" i="2"/>
  <c r="F17" i="2"/>
  <c r="F18" i="2"/>
  <c r="F21" i="2"/>
  <c r="F22" i="2"/>
  <c r="F23" i="2"/>
  <c r="F24" i="2"/>
  <c r="F27" i="2"/>
  <c r="F28" i="2"/>
  <c r="F29" i="2"/>
  <c r="F30" i="2"/>
  <c r="F31" i="2"/>
  <c r="F32" i="2"/>
  <c r="F44" i="2"/>
  <c r="F10" i="2"/>
  <c r="E8" i="2"/>
  <c r="D91" i="2"/>
  <c r="F91" i="2" s="1"/>
  <c r="H92" i="2" s="1"/>
  <c r="D90" i="2"/>
  <c r="F90" i="2" s="1"/>
  <c r="H91" i="2" s="1"/>
  <c r="D89" i="2"/>
  <c r="F89" i="2" s="1"/>
  <c r="H90" i="2" s="1"/>
  <c r="D88" i="2"/>
  <c r="F88" i="2" s="1"/>
  <c r="H89" i="2" s="1"/>
  <c r="D87" i="2"/>
  <c r="F87" i="2" s="1"/>
  <c r="H88" i="2" s="1"/>
  <c r="D84" i="2"/>
  <c r="F84" i="2" s="1"/>
  <c r="H85" i="2" s="1"/>
  <c r="D83" i="2"/>
  <c r="F83" i="2" s="1"/>
  <c r="H84" i="2" s="1"/>
  <c r="D70" i="2"/>
  <c r="D68" i="2"/>
  <c r="D66" i="2"/>
  <c r="D64" i="2"/>
  <c r="D62" i="2"/>
  <c r="D61" i="2"/>
  <c r="D44" i="2"/>
  <c r="D27" i="2"/>
  <c r="D12" i="2"/>
  <c r="D33" i="2"/>
  <c r="D32" i="2"/>
  <c r="D31" i="2"/>
  <c r="D30" i="2"/>
  <c r="D24" i="2"/>
  <c r="D23" i="2"/>
  <c r="D22" i="2"/>
  <c r="D21" i="2"/>
  <c r="D18" i="2"/>
  <c r="D17" i="2"/>
  <c r="D16" i="2"/>
  <c r="D10" i="2"/>
  <c r="B42" i="2"/>
  <c r="B29" i="2"/>
  <c r="D29" i="2" s="1"/>
  <c r="B40" i="2" l="1"/>
  <c r="B39" i="2" s="1"/>
  <c r="H14" i="2"/>
  <c r="I25" i="2"/>
  <c r="I39" i="2"/>
  <c r="G25" i="2"/>
  <c r="I7" i="2"/>
  <c r="J14" i="2"/>
  <c r="G7" i="2"/>
  <c r="H26" i="2"/>
  <c r="H11" i="2"/>
  <c r="H20" i="2"/>
  <c r="E7" i="2"/>
  <c r="E34" i="2" s="1"/>
  <c r="G39" i="2"/>
  <c r="D45" i="2"/>
  <c r="F45" i="2"/>
  <c r="H42" i="2"/>
  <c r="H29" i="2"/>
  <c r="J29" i="2"/>
  <c r="J20" i="2"/>
  <c r="J8" i="2"/>
  <c r="H8" i="2"/>
  <c r="J11" i="2"/>
  <c r="J26" i="2"/>
  <c r="I34" i="2" l="1"/>
  <c r="J7" i="2"/>
  <c r="J25" i="2"/>
  <c r="G34" i="2"/>
  <c r="H25" i="2"/>
  <c r="J40" i="2"/>
  <c r="J39" i="2"/>
  <c r="H40" i="2"/>
  <c r="E39" i="2"/>
  <c r="E76" i="2" s="1"/>
  <c r="H7" i="2"/>
  <c r="G76" i="2" l="1"/>
  <c r="I76" i="2"/>
  <c r="J34" i="2"/>
  <c r="H34" i="2"/>
  <c r="H39" i="2"/>
  <c r="H76" i="2" l="1"/>
  <c r="B26" i="2"/>
  <c r="B14" i="2"/>
  <c r="B11" i="2"/>
  <c r="B8" i="2"/>
  <c r="C8" i="2"/>
  <c r="F8" i="2" s="1"/>
  <c r="C20" i="2"/>
  <c r="F20" i="2" s="1"/>
  <c r="F14" i="2"/>
  <c r="C11" i="2"/>
  <c r="F11" i="2" s="1"/>
  <c r="C26" i="2"/>
  <c r="B7" i="2" l="1"/>
  <c r="D8" i="2"/>
  <c r="C39" i="2"/>
  <c r="D42" i="2"/>
  <c r="F42" i="2"/>
  <c r="C25" i="2"/>
  <c r="F26" i="2"/>
  <c r="D20" i="2"/>
  <c r="D14" i="2"/>
  <c r="D11" i="2"/>
  <c r="B25" i="2"/>
  <c r="D26" i="2"/>
  <c r="C7" i="2"/>
  <c r="B34" i="2" l="1"/>
  <c r="B76" i="2" s="1"/>
  <c r="B78" i="2" s="1"/>
  <c r="C34" i="2"/>
  <c r="D25" i="2"/>
  <c r="F7" i="2"/>
  <c r="D7" i="2"/>
  <c r="D40" i="2"/>
  <c r="F40" i="2"/>
  <c r="B79" i="2" l="1"/>
  <c r="C76" i="2"/>
  <c r="C35" i="2"/>
  <c r="D34" i="2"/>
  <c r="D39" i="2"/>
  <c r="F39" i="2"/>
  <c r="C78" i="2" l="1"/>
  <c r="D76" i="2"/>
  <c r="F76" i="2" s="1"/>
  <c r="J76" i="2" s="1"/>
  <c r="H98" i="2" l="1"/>
  <c r="F43" i="3" l="1"/>
  <c r="F38" i="3" l="1"/>
  <c r="H74" i="3"/>
  <c r="F74" i="3"/>
  <c r="E77" i="3"/>
  <c r="H37" i="3"/>
  <c r="F37" i="3"/>
</calcChain>
</file>

<file path=xl/sharedStrings.xml><?xml version="1.0" encoding="utf-8"?>
<sst xmlns="http://schemas.openxmlformats.org/spreadsheetml/2006/main" count="198" uniqueCount="100">
  <si>
    <t>ВСЕГО РАСХОДОВ</t>
  </si>
  <si>
    <t>СРЕДСТВА МАССОВОЙ ИНФОРМАЦИИ</t>
  </si>
  <si>
    <t>ФИЗИЧЕСКАЯ КУЛЬТУРА И СПОРТ</t>
  </si>
  <si>
    <t>СОЦИАЛЬНАЯ ПОЛИТИКА</t>
  </si>
  <si>
    <t>ЗДРАВООХРАНЕНИЕ</t>
  </si>
  <si>
    <t>ОБРАЗОВАНИЕ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</si>
  <si>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</si>
  <si>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</si>
  <si>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</si>
  <si>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</si>
  <si>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</si>
  <si>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</si>
  <si>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</t>
  </si>
  <si>
    <t>Доля к собственным доходам, %</t>
  </si>
  <si>
    <t>ДЕФИЦИТ БЮДЖЕТА(-); ПРОФИЦИТ(+)</t>
  </si>
  <si>
    <t>ВСЕГО ДОХОДОВ</t>
  </si>
  <si>
    <t>ПРОЧИЕ БЕЗВОЗМЕЗДНЫЕ ПОСТУПЛЕНИЯ ОТ ДРУГИХ БЮДЖЕТОВ БЮДЖЕТНОЙ СИСТЕМЫ</t>
  </si>
  <si>
    <t>БЕЗВОЗМЕЗДНЫЕ ПОСТУПЛЕНИЯ ОТ ГОС. КОРПОРАЦИЙ</t>
  </si>
  <si>
    <t>Дотации на обеспечение мер по сбалансированности бюджетов</t>
  </si>
  <si>
    <t>Дотации на выравнивание уровня бюджетной обеспеченности</t>
  </si>
  <si>
    <t>Дотации, всего</t>
  </si>
  <si>
    <t xml:space="preserve">   в том числе:</t>
  </si>
  <si>
    <t>БЕЗВОЗМЕЗДНЫЕ ПОСТУПЛЕНИЯ ОТ БЮДЖЕТОВ ДРУГИХ УРОВНЕЙ</t>
  </si>
  <si>
    <t>БЕЗВОЗМЕЗДНЫЕ ПОСТУПЛЕНИЯ</t>
  </si>
  <si>
    <t>ВОЗВРАТ ОСТАТКОВ СУБСИДИЙ И СУБВЕНЦИЙ ПРОШЛЫХ ЛЕТ</t>
  </si>
  <si>
    <t>ДОХОДЫ ОТ ВОЗВРАТА ОСТАТКОВ СУБСИДИЙ И СУБВЕНЦИЙ ПРОШЛЫХ ЛЕТ</t>
  </si>
  <si>
    <t>ИТОГО НАЛОГОВЫЕ И НЕНАЛОГОВЫЕ ДОХОДЫ</t>
  </si>
  <si>
    <t xml:space="preserve"> Прочие неналоговые доходы</t>
  </si>
  <si>
    <t xml:space="preserve"> Штрафы, санкции, возмещение ущерба</t>
  </si>
  <si>
    <t xml:space="preserve"> 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</si>
  <si>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</si>
  <si>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</si>
  <si>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 xml:space="preserve"> Платежи при пользовании природными ресурсами</t>
  </si>
  <si>
    <t xml:space="preserve"> Доходы от использования имущества</t>
  </si>
  <si>
    <t xml:space="preserve">  НЕНАЛОГОВЫЕ ДОХОДЫ</t>
  </si>
  <si>
    <t xml:space="preserve"> Государственная пошлина</t>
  </si>
  <si>
    <t>Земельный налог</t>
  </si>
  <si>
    <t>Налог на имущество организаций</t>
  </si>
  <si>
    <t>Налог на имущество физических лиц</t>
  </si>
  <si>
    <t xml:space="preserve"> Налоги на имущество </t>
  </si>
  <si>
    <t>Налог, взимаемый в связи с применением патентной системы налгообложения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</si>
  <si>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</si>
  <si>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</si>
  <si>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</si>
  <si>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 xml:space="preserve"> Налоги на совокупный доход</t>
  </si>
  <si>
    <t xml:space="preserve">           на алкогольную продукцию</t>
  </si>
  <si>
    <t xml:space="preserve">           акцизы на нефтепродукты</t>
  </si>
  <si>
    <t xml:space="preserve"> Налоги на товары и услуги (работы и услуги), реализуемые на территории РФ</t>
  </si>
  <si>
    <t>Налог на доходы физических лиц</t>
  </si>
  <si>
    <t xml:space="preserve">Налог на прибыль организаций </t>
  </si>
  <si>
    <t xml:space="preserve"> Налоги на прибыль, доходы</t>
  </si>
  <si>
    <t xml:space="preserve"> НАЛОГОВЫЕ ДОХОДЫ</t>
  </si>
  <si>
    <t>ДОХОДЫ</t>
  </si>
  <si>
    <t>% роста к 2020 г.</t>
  </si>
  <si>
    <t xml:space="preserve"> ПОКАЗАТЕЛИ </t>
  </si>
  <si>
    <t>(тыс. рублей)</t>
  </si>
  <si>
    <t>ПРОГНОЗ</t>
  </si>
  <si>
    <t>Субсидии бюджетам бюджетной системы Российской Федерации (межбюджетные субсидии)</t>
  </si>
  <si>
    <t>Субсидия бюджетам на поддержку отрасли культуры</t>
  </si>
  <si>
    <t>Прочие субсидии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</si>
  <si>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</si>
  <si>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</si>
  <si>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</si>
  <si>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</si>
  <si>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</si>
  <si>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</si>
  <si>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</si>
  <si>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</si>
  <si>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аренды имущества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</si>
  <si>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</si>
  <si>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</si>
  <si>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Прогноз бюджета на 2022 год</t>
  </si>
  <si>
    <t>% роста к 2021 г.</t>
  </si>
  <si>
    <t>Субсидии бюджетам на реализацию мероприятий по обеспечению жильем молодых семей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</si>
  <si>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</si>
  <si>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Субсидии на реализацию мероприятий по государственной программе "Комплексное развитие сельских территорий" </t>
  </si>
  <si>
    <t>ОСТАТОК НА НАЧАЛО ГОДА</t>
  </si>
  <si>
    <t>Прогноз бюджета на 2023 год</t>
  </si>
  <si>
    <t>% роста к 2022 г.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</si>
  <si>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</si>
  <si>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</si>
  <si>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на реализацию программ формирования современной городской среды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</si>
  <si>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</si>
  <si>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</si>
  <si>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на проведение Всероссийской переписи населения 2020 года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</si>
  <si>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</si>
  <si>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корректировку генеральных планов муниципальных образований</t>
  </si>
  <si>
    <t>КОЖУУННОГО БЮДЖЕТА ТЕРЕ-ХОЛЬСКОГО КОЖУУНА РЕСПУБЛИКИ ТЫВА НА 2022 ГОД И НА ПЛАНОВЫЙ ПЕРИОД 2023 И 2024 ГОДОВ ПО КЛАССИФИКАЦИИ ДОХОДОВ  И ФУНКЦИОНАЛЬНОЙ КЛАССИФИКАЦИИ РАСХОДОВ БЮДЖЕТА</t>
  </si>
  <si>
    <t>Отчет 2020 год</t>
  </si>
  <si>
    <t>Уточненный план 2021 год</t>
  </si>
  <si>
    <t>Прогноз бюджета на 2024 год</t>
  </si>
  <si>
    <t>% роста к 2023 г.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</si>
  <si>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</si>
  <si>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на обеспечение специализированной коммунальной техникой предприятий жилищно-коммунального комплекса Республики Тыва</t>
  </si>
  <si>
    <t>Прочие субсидии бюджетам муниципальных районов Республики Тыва на реализацию проектов в рамках мероприятий лучших народных инициатив</t>
  </si>
  <si>
    <t>Прочие субсидии бюджетам муниципальных районов на оказание финансовой поддержки при исполнении расходных обязательств, связанных с реализацией губернаторского проекта "Новая жизнь" (Чаа сорук)</t>
  </si>
  <si>
    <t xml:space="preserve">Субсидии на долевое финансирование расходов на оплату коммуналных услуг (в отношении расходов по оплате электрической и тепловой энергии, водоснабжения), приобретение котелно-печного топлива для казенных, бюджетных и автономных учреждений </t>
  </si>
  <si>
    <t>Прочие межбюджетные трансферты, передаваемые бюджетам муниципальных районов</t>
  </si>
  <si>
    <t>Иные межбюджетные трансферты</t>
  </si>
  <si>
    <t>КОНСОЛИДИРОВАННОГО БЮДЖЕТА ТЕРЕ-ХОЛЬСКОГО КОЖУУНА РЕСПУБЛИКИ ТЫВА НА 2022 ГОД И НА ПЛАНОВЫЙ ПЕРИОД 2023 И 2024 ГОДОВ ПО КЛАССИФИКАЦИИ ДОХОДОВ  И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</si>
</sst>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  <numFmt numFmtId="168" formatCode="#,##0.00_ ;[Red]\-#,##0.00\ 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0"/>
      <color indexed="62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8">
    <xf numFmtId="0" fontId="0" fillId="0" borderId="0"/>
    <xf numFmtId="0" fontId="5" fillId="0" borderId="0"/>
    <xf numFmtId="0" fontId="5" fillId="0" borderId="0"/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2" borderId="3" applyNumberFormat="0">
      <alignment horizontal="right" vertical="top"/>
    </xf>
    <xf numFmtId="49" fontId="5" fillId="3" borderId="3">
      <alignment horizontal="left" vertical="top"/>
    </xf>
    <xf numFmtId="49" fontId="8" fillId="0" borderId="3">
      <alignment horizontal="left" vertical="top"/>
    </xf>
    <xf numFmtId="0" fontId="5" fillId="4" borderId="3">
      <alignment horizontal="left" vertical="top" wrapText="1"/>
    </xf>
    <xf numFmtId="0" fontId="8" fillId="0" borderId="3">
      <alignment horizontal="left" vertical="top" wrapText="1"/>
    </xf>
    <xf numFmtId="0" fontId="5" fillId="5" borderId="3">
      <alignment horizontal="left" vertical="top" wrapText="1"/>
    </xf>
    <xf numFmtId="0" fontId="5" fillId="6" borderId="3">
      <alignment horizontal="left" vertical="top" wrapText="1"/>
    </xf>
    <xf numFmtId="0" fontId="5" fillId="7" borderId="3">
      <alignment horizontal="left" vertical="top" wrapText="1"/>
    </xf>
    <xf numFmtId="0" fontId="5" fillId="8" borderId="3">
      <alignment horizontal="left" vertical="top" wrapText="1"/>
    </xf>
    <xf numFmtId="0" fontId="5" fillId="0" borderId="3">
      <alignment horizontal="left" vertical="top" wrapText="1"/>
    </xf>
    <xf numFmtId="0" fontId="9" fillId="0" borderId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5" fillId="4" borderId="4" applyNumberFormat="0">
      <alignment horizontal="right" vertical="top"/>
    </xf>
    <xf numFmtId="0" fontId="5" fillId="5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6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9" borderId="5" applyNumberFormat="0" applyFont="0" applyAlignment="0" applyProtection="0"/>
    <xf numFmtId="49" fontId="12" fillId="10" borderId="3">
      <alignment horizontal="left" vertical="top" wrapText="1"/>
    </xf>
    <xf numFmtId="49" fontId="5" fillId="0" borderId="3">
      <alignment horizontal="left" vertical="top" wrapText="1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8" borderId="3">
      <alignment horizontal="left" vertical="top" wrapText="1"/>
    </xf>
    <xf numFmtId="0" fontId="5" fillId="0" borderId="3">
      <alignment horizontal="left" vertical="top" wrapText="1"/>
    </xf>
  </cellStyleXfs>
  <cellXfs count="86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justify" vertical="center" wrapText="1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center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 wrapText="1"/>
    </xf>
    <xf numFmtId="0" fontId="7" fillId="0" borderId="0" xfId="2" applyFont="1" applyBorder="1" applyAlignment="1"/>
    <xf numFmtId="164" fontId="3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/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Alignment="1">
      <alignment horizontal="right" vertical="top" wrapText="1"/>
    </xf>
    <xf numFmtId="165" fontId="6" fillId="0" borderId="0" xfId="1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165" fontId="3" fillId="0" borderId="0" xfId="0" applyNumberFormat="1" applyFont="1" applyFill="1"/>
    <xf numFmtId="4" fontId="4" fillId="0" borderId="0" xfId="0" applyNumberFormat="1" applyFont="1" applyFill="1" applyBorder="1" applyAlignment="1">
      <alignment horizontal="right" vertical="top"/>
    </xf>
    <xf numFmtId="4" fontId="4" fillId="0" borderId="0" xfId="1" applyNumberFormat="1" applyFont="1" applyFill="1" applyAlignment="1">
      <alignment horizontal="right" vertical="top"/>
    </xf>
    <xf numFmtId="4" fontId="4" fillId="0" borderId="0" xfId="0" applyNumberFormat="1" applyFont="1" applyFill="1" applyAlignment="1">
      <alignment horizontal="right" vertical="top"/>
    </xf>
    <xf numFmtId="4" fontId="3" fillId="0" borderId="0" xfId="0" applyNumberFormat="1" applyFont="1" applyFill="1" applyAlignment="1">
      <alignment horizontal="right" vertical="top"/>
    </xf>
    <xf numFmtId="4" fontId="3" fillId="0" borderId="0" xfId="1" applyNumberFormat="1" applyFont="1" applyFill="1" applyAlignment="1">
      <alignment horizontal="right" vertical="top"/>
    </xf>
    <xf numFmtId="4" fontId="13" fillId="0" borderId="0" xfId="1" applyNumberFormat="1" applyFont="1" applyFill="1" applyAlignment="1">
      <alignment horizontal="right" vertical="top" wrapText="1"/>
    </xf>
    <xf numFmtId="168" fontId="4" fillId="0" borderId="0" xfId="0" applyNumberFormat="1" applyFont="1" applyFill="1" applyAlignment="1">
      <alignment horizontal="right" vertical="top"/>
    </xf>
    <xf numFmtId="164" fontId="14" fillId="0" borderId="0" xfId="0" applyNumberFormat="1" applyFont="1" applyFill="1" applyAlignment="1">
      <alignment vertical="center" wrapText="1"/>
    </xf>
    <xf numFmtId="165" fontId="14" fillId="0" borderId="0" xfId="0" applyNumberFormat="1" applyFont="1" applyFill="1" applyAlignment="1">
      <alignment horizontal="right" vertical="top"/>
    </xf>
    <xf numFmtId="165" fontId="3" fillId="11" borderId="0" xfId="1" applyNumberFormat="1" applyFont="1" applyFill="1" applyAlignment="1">
      <alignment horizontal="right" vertical="top"/>
    </xf>
    <xf numFmtId="165" fontId="3" fillId="12" borderId="0" xfId="1" applyNumberFormat="1" applyFont="1" applyFill="1" applyAlignment="1">
      <alignment horizontal="right" vertical="top"/>
    </xf>
    <xf numFmtId="0" fontId="15" fillId="11" borderId="0" xfId="0" applyFont="1" applyFill="1" applyBorder="1" applyAlignment="1">
      <alignment vertical="top" wrapText="1"/>
    </xf>
    <xf numFmtId="165" fontId="3" fillId="12" borderId="0" xfId="0" applyNumberFormat="1" applyFont="1" applyFill="1" applyAlignment="1">
      <alignment horizontal="center" vertical="center"/>
    </xf>
    <xf numFmtId="165" fontId="4" fillId="12" borderId="0" xfId="0" applyNumberFormat="1" applyFont="1" applyFill="1" applyAlignment="1">
      <alignment horizontal="right" vertical="top"/>
    </xf>
    <xf numFmtId="165" fontId="3" fillId="12" borderId="0" xfId="0" applyNumberFormat="1" applyFont="1" applyFill="1" applyAlignment="1">
      <alignment horizontal="right" vertical="top"/>
    </xf>
    <xf numFmtId="165" fontId="4" fillId="12" borderId="0" xfId="1" applyNumberFormat="1" applyFont="1" applyFill="1" applyAlignment="1">
      <alignment horizontal="right" vertical="top"/>
    </xf>
    <xf numFmtId="164" fontId="3" fillId="12" borderId="0" xfId="0" applyNumberFormat="1" applyFont="1" applyFill="1" applyAlignment="1">
      <alignment horizontal="right" vertical="top"/>
    </xf>
    <xf numFmtId="164" fontId="4" fillId="12" borderId="0" xfId="0" applyNumberFormat="1" applyFont="1" applyFill="1" applyAlignment="1">
      <alignment horizontal="right" vertical="top"/>
    </xf>
    <xf numFmtId="165" fontId="3" fillId="13" borderId="0" xfId="0" applyNumberFormat="1" applyFont="1" applyFill="1" applyAlignment="1">
      <alignment horizontal="center" vertical="center"/>
    </xf>
    <xf numFmtId="165" fontId="4" fillId="13" borderId="0" xfId="0" applyNumberFormat="1" applyFont="1" applyFill="1" applyAlignment="1">
      <alignment horizontal="right" vertical="top"/>
    </xf>
    <xf numFmtId="165" fontId="3" fillId="13" borderId="0" xfId="0" applyNumberFormat="1" applyFont="1" applyFill="1" applyAlignment="1">
      <alignment horizontal="right" vertical="top"/>
    </xf>
    <xf numFmtId="165" fontId="14" fillId="13" borderId="0" xfId="0" applyNumberFormat="1" applyFont="1" applyFill="1" applyAlignment="1">
      <alignment horizontal="right" vertical="top"/>
    </xf>
    <xf numFmtId="165" fontId="4" fillId="13" borderId="0" xfId="1" applyNumberFormat="1" applyFont="1" applyFill="1" applyAlignment="1">
      <alignment horizontal="right" vertical="top"/>
    </xf>
    <xf numFmtId="165" fontId="3" fillId="13" borderId="0" xfId="1" applyNumberFormat="1" applyFont="1" applyFill="1" applyAlignment="1">
      <alignment horizontal="right" vertical="top"/>
    </xf>
    <xf numFmtId="164" fontId="3" fillId="13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vertical="top"/>
    </xf>
    <xf numFmtId="4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14" borderId="0" xfId="1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vertical="top"/>
    </xf>
    <xf numFmtId="165" fontId="16" fillId="13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</cellXfs>
  <cellStyles count="128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"/>
    <cellStyle name="Обычный 2 2 3" xfId="27"/>
    <cellStyle name="Обычный 2 2 4" xfId="28"/>
    <cellStyle name="Обычный 2 2 5" xfId="29"/>
    <cellStyle name="Обычный 2 2 6" xfId="30"/>
    <cellStyle name="Обычный 2 20" xfId="31"/>
    <cellStyle name="Обычный 2 21" xfId="32"/>
    <cellStyle name="Обычный 2 22" xfId="33"/>
    <cellStyle name="Обычный 2 23" xfId="34"/>
    <cellStyle name="Обычный 2 24" xfId="35"/>
    <cellStyle name="Обычный 2 25" xfId="36"/>
    <cellStyle name="Обычный 2 26" xfId="37"/>
    <cellStyle name="Обычный 2 27" xfId="38"/>
    <cellStyle name="Обычный 2 28" xfId="39"/>
    <cellStyle name="Обычный 2 29" xfId="40"/>
    <cellStyle name="Обычный 2 3" xfId="41"/>
    <cellStyle name="Обычный 2 3 2" xfId="42"/>
    <cellStyle name="Обычный 2 3 3" xfId="43"/>
    <cellStyle name="Обычный 2 30" xfId="44"/>
    <cellStyle name="Обычный 2 31" xfId="45"/>
    <cellStyle name="Обычный 2 32" xfId="46"/>
    <cellStyle name="Обычный 2 33" xfId="47"/>
    <cellStyle name="Обычный 2 34" xfId="48"/>
    <cellStyle name="Обычный 2 35" xfId="49"/>
    <cellStyle name="Обычный 2 36" xfId="50"/>
    <cellStyle name="Обычный 2 37" xfId="51"/>
    <cellStyle name="Обычный 2 38" xfId="52"/>
    <cellStyle name="Обычный 2 39" xfId="53"/>
    <cellStyle name="Обычный 2 4" xfId="54"/>
    <cellStyle name="Обычный 2 4 2" xfId="55"/>
    <cellStyle name="Обычный 2 4 3" xfId="56"/>
    <cellStyle name="Обычный 2 40" xfId="57"/>
    <cellStyle name="Обычный 2 41" xfId="58"/>
    <cellStyle name="Обычный 2 42" xfId="59"/>
    <cellStyle name="Обычный 2 43" xfId="60"/>
    <cellStyle name="Обычный 2 44" xfId="61"/>
    <cellStyle name="Обычный 2 45" xfId="62"/>
    <cellStyle name="Обычный 2 46" xfId="63"/>
    <cellStyle name="Обычный 2 47" xfId="64"/>
    <cellStyle name="Обычный 2 48" xfId="65"/>
    <cellStyle name="Обычный 2 49" xfId="66"/>
    <cellStyle name="Обычный 2 5" xfId="67"/>
    <cellStyle name="Обычный 2 50" xfId="68"/>
    <cellStyle name="Обычный 2 51" xfId="69"/>
    <cellStyle name="Обычный 2 52" xfId="70"/>
    <cellStyle name="Обычный 2 53" xfId="71"/>
    <cellStyle name="Обычный 2 54" xfId="72"/>
    <cellStyle name="Обычный 2 55" xfId="73"/>
    <cellStyle name="Обычный 2 56" xfId="74"/>
    <cellStyle name="Обычный 2 57" xfId="75"/>
    <cellStyle name="Обычный 2 58" xfId="76"/>
    <cellStyle name="Обычный 2 59" xfId="77"/>
    <cellStyle name="Обычный 2 6" xfId="78"/>
    <cellStyle name="Обычный 2 60" xfId="79"/>
    <cellStyle name="Обычный 2 61" xfId="80"/>
    <cellStyle name="Обычный 2 62" xfId="81"/>
    <cellStyle name="Обычный 2 63" xfId="82"/>
    <cellStyle name="Обычный 2 64" xfId="83"/>
    <cellStyle name="Обычный 2 65" xfId="84"/>
    <cellStyle name="Обычный 2 66" xfId="85"/>
    <cellStyle name="Обычный 2 67" xfId="86"/>
    <cellStyle name="Обычный 2 68" xfId="87"/>
    <cellStyle name="Обычный 2 69" xfId="88"/>
    <cellStyle name="Обычный 2 7" xfId="89"/>
    <cellStyle name="Обычный 2 70" xfId="90"/>
    <cellStyle name="Обычный 2 71" xfId="91"/>
    <cellStyle name="Обычный 2 72" xfId="92"/>
    <cellStyle name="Обычный 2 73" xfId="93"/>
    <cellStyle name="Обычный 2 74" xfId="94"/>
    <cellStyle name="Обычный 2 75" xfId="95"/>
    <cellStyle name="Обычный 2 76" xfId="96"/>
    <cellStyle name="Обычный 2 77" xfId="97"/>
    <cellStyle name="Обычный 2 78" xfId="98"/>
    <cellStyle name="Обычный 2 8" xfId="99"/>
    <cellStyle name="Обычный 2 9" xfId="100"/>
    <cellStyle name="Обычный 3" xfId="101"/>
    <cellStyle name="Обычный 3 2" xfId="102"/>
    <cellStyle name="Обычный 4" xfId="103"/>
    <cellStyle name="Обычный 4 2" xfId="104"/>
    <cellStyle name="Обычный 5" xfId="105"/>
    <cellStyle name="Обычный 5 2" xfId="106"/>
    <cellStyle name="Обычный 6" xfId="107"/>
    <cellStyle name="Обычный 7" xfId="108"/>
    <cellStyle name="Отдельная ячейка" xfId="109"/>
    <cellStyle name="Отдельная ячейка - константа" xfId="110"/>
    <cellStyle name="Отдельная ячейка - константа [печать]" xfId="111"/>
    <cellStyle name="Отдельная ячейка [печать]" xfId="112"/>
    <cellStyle name="Отдельная ячейка-результат" xfId="113"/>
    <cellStyle name="Отдельная ячейка-результат [печать]" xfId="114"/>
    <cellStyle name="Примечание 2" xfId="115"/>
    <cellStyle name="Свойства элементов измерения" xfId="116"/>
    <cellStyle name="Свойства элементов измерения [печать]" xfId="117"/>
    <cellStyle name="Финансовый 2" xfId="118"/>
    <cellStyle name="Финансовый 2 2" xfId="119"/>
    <cellStyle name="Финансовый 3" xfId="120"/>
    <cellStyle name="Финансовый 3 2" xfId="121"/>
    <cellStyle name="Финансовый 4" xfId="122"/>
    <cellStyle name="Финансовый 4 2" xfId="123"/>
    <cellStyle name="Финансовый 5" xfId="124"/>
    <cellStyle name="Финансовый 6" xfId="125"/>
    <cellStyle name="Элементы осей" xfId="126"/>
    <cellStyle name="Элементы осей [печать]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201"/>
  <sheetViews>
    <sheetView view="pageBreakPreview" zoomScale="85" zoomScaleNormal="100" zoomScaleSheetLayoutView="85" workbookViewId="0">
      <pane xSplit="1" ySplit="5" topLeftCell="B41" activePane="bottomRight" state="frozen"/>
      <selection pane="topRight" activeCell="B1" sqref="B1"/>
      <selection pane="bottomLeft" activeCell="A6" sqref="A6"/>
      <selection pane="bottomRight" activeCell="H41" sqref="H41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0.42578125" style="1" customWidth="1"/>
    <col min="7" max="7" width="16.85546875" style="1" customWidth="1"/>
    <col min="8" max="8" width="9.85546875" style="1" customWidth="1"/>
    <col min="9" max="9" width="16.85546875" style="1" customWidth="1"/>
    <col min="10" max="10" width="10.8554687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0" style="1" hidden="1" customWidth="1"/>
    <col min="102" max="102" width="11.5703125" style="1" customWidth="1"/>
    <col min="103" max="103" width="0" style="1" hidden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0" style="1" hidden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32"/>
      <c r="L1" s="32"/>
    </row>
    <row r="2" spans="1:12" ht="36.75" customHeight="1" x14ac:dyDescent="0.25">
      <c r="A2" s="75" t="s">
        <v>99</v>
      </c>
      <c r="B2" s="75"/>
      <c r="C2" s="75"/>
      <c r="D2" s="75"/>
      <c r="E2" s="75"/>
      <c r="F2" s="75"/>
      <c r="G2" s="75"/>
      <c r="H2" s="75"/>
      <c r="I2" s="75"/>
      <c r="J2" s="75"/>
      <c r="K2" s="32"/>
      <c r="L2" s="32"/>
    </row>
    <row r="3" spans="1:12" x14ac:dyDescent="0.25">
      <c r="A3" s="31"/>
      <c r="B3" s="28"/>
      <c r="C3" s="28"/>
      <c r="D3" s="28"/>
      <c r="E3" s="28"/>
      <c r="F3" s="28"/>
      <c r="H3" s="30"/>
      <c r="J3" s="30" t="s">
        <v>55</v>
      </c>
    </row>
    <row r="4" spans="1:12" s="28" customFormat="1" ht="47.25" x14ac:dyDescent="0.2">
      <c r="A4" s="29" t="s">
        <v>54</v>
      </c>
      <c r="B4" s="29" t="s">
        <v>88</v>
      </c>
      <c r="C4" s="29" t="s">
        <v>89</v>
      </c>
      <c r="D4" s="29" t="s">
        <v>53</v>
      </c>
      <c r="E4" s="29" t="s">
        <v>71</v>
      </c>
      <c r="F4" s="29" t="s">
        <v>72</v>
      </c>
      <c r="G4" s="29" t="s">
        <v>77</v>
      </c>
      <c r="H4" s="29" t="s">
        <v>78</v>
      </c>
      <c r="I4" s="29" t="s">
        <v>90</v>
      </c>
      <c r="J4" s="29" t="s">
        <v>91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68"/>
      <c r="E6" s="21"/>
      <c r="F6" s="68"/>
      <c r="G6" s="21"/>
      <c r="H6" s="68"/>
      <c r="I6" s="21"/>
      <c r="J6" s="68"/>
    </row>
    <row r="7" spans="1:12" s="25" customFormat="1" x14ac:dyDescent="0.25">
      <c r="A7" s="22" t="s">
        <v>51</v>
      </c>
      <c r="B7" s="36">
        <f>B8+B11+B14+B20+B24</f>
        <v>25783.776999999998</v>
      </c>
      <c r="C7" s="36">
        <f>C8+C11+C14+C20+C24</f>
        <v>27866</v>
      </c>
      <c r="D7" s="69">
        <f>C7/B7%</f>
        <v>108.07570977673288</v>
      </c>
      <c r="E7" s="36">
        <f>E8+E11+E14+E20+E24</f>
        <v>32083</v>
      </c>
      <c r="F7" s="69">
        <f>E7/C7%</f>
        <v>115.13313715639129</v>
      </c>
      <c r="G7" s="36">
        <f>G8+G11+G14+G20+G24</f>
        <v>34996</v>
      </c>
      <c r="H7" s="69">
        <f>G7/E7%</f>
        <v>109.07957485272574</v>
      </c>
      <c r="I7" s="36">
        <f>I8+I11+I14+I20+I24</f>
        <v>37806</v>
      </c>
      <c r="J7" s="69">
        <f>I7/G7%</f>
        <v>108.0294890844668</v>
      </c>
    </row>
    <row r="8" spans="1:12" s="25" customFormat="1" x14ac:dyDescent="0.25">
      <c r="A8" s="22" t="s">
        <v>50</v>
      </c>
      <c r="B8" s="35">
        <f>SUM(B9:B10)</f>
        <v>21326.922999999999</v>
      </c>
      <c r="C8" s="35">
        <f>SUM(C9:C10)</f>
        <v>18054</v>
      </c>
      <c r="D8" s="69">
        <f t="shared" ref="D8" si="0">C8/B8%</f>
        <v>84.653562072690946</v>
      </c>
      <c r="E8" s="35">
        <f>SUM(E9:E10)</f>
        <v>22710</v>
      </c>
      <c r="F8" s="69">
        <f t="shared" ref="F8:J8" si="1">E8/C8%</f>
        <v>125.7892987703556</v>
      </c>
      <c r="G8" s="35">
        <f>SUM(G9:G10)</f>
        <v>25205</v>
      </c>
      <c r="H8" s="69">
        <f t="shared" si="1"/>
        <v>110.98634962571555</v>
      </c>
      <c r="I8" s="35">
        <f>SUM(I9:I10)</f>
        <v>27457</v>
      </c>
      <c r="J8" s="69">
        <f t="shared" si="1"/>
        <v>108.93473517159293</v>
      </c>
    </row>
    <row r="9" spans="1:12" s="25" customFormat="1" x14ac:dyDescent="0.25">
      <c r="A9" s="24" t="s">
        <v>49</v>
      </c>
      <c r="B9" s="34"/>
      <c r="C9" s="34"/>
      <c r="D9" s="70"/>
      <c r="E9" s="34"/>
      <c r="F9" s="70"/>
      <c r="G9" s="34"/>
      <c r="H9" s="70"/>
      <c r="I9" s="34"/>
      <c r="J9" s="70"/>
    </row>
    <row r="10" spans="1:12" s="25" customFormat="1" x14ac:dyDescent="0.25">
      <c r="A10" s="24" t="s">
        <v>48</v>
      </c>
      <c r="B10" s="34">
        <v>21326.922999999999</v>
      </c>
      <c r="C10" s="34">
        <v>18054</v>
      </c>
      <c r="D10" s="70">
        <f t="shared" ref="D10:D34" si="2">C10/B10%</f>
        <v>84.653562072690946</v>
      </c>
      <c r="E10" s="34">
        <v>22710</v>
      </c>
      <c r="F10" s="70">
        <f>E10/C10%</f>
        <v>125.7892987703556</v>
      </c>
      <c r="G10" s="34">
        <v>25205</v>
      </c>
      <c r="H10" s="70">
        <f>G10/E10%</f>
        <v>110.98634962571555</v>
      </c>
      <c r="I10" s="34">
        <v>27457</v>
      </c>
      <c r="J10" s="70">
        <f>I10/G10%</f>
        <v>108.93473517159293</v>
      </c>
    </row>
    <row r="11" spans="1:12" s="25" customFormat="1" ht="31.5" x14ac:dyDescent="0.25">
      <c r="A11" s="22" t="s">
        <v>47</v>
      </c>
      <c r="B11" s="35">
        <f>SUM(B12:B13)</f>
        <v>3491.1750000000002</v>
      </c>
      <c r="C11" s="35">
        <f>SUM(C12:C13)</f>
        <v>7946</v>
      </c>
      <c r="D11" s="69">
        <f t="shared" si="2"/>
        <v>227.60245476093289</v>
      </c>
      <c r="E11" s="35">
        <f>SUM(E12:E13)</f>
        <v>8241</v>
      </c>
      <c r="F11" s="69">
        <f t="shared" ref="F11:J53" si="3">E11/C11%</f>
        <v>103.71255977850491</v>
      </c>
      <c r="G11" s="35">
        <f>SUM(G12:G13)</f>
        <v>8624</v>
      </c>
      <c r="H11" s="69">
        <f t="shared" si="3"/>
        <v>104.6474942361364</v>
      </c>
      <c r="I11" s="35">
        <f>SUM(I12:I13)</f>
        <v>9134</v>
      </c>
      <c r="J11" s="69">
        <f t="shared" si="3"/>
        <v>105.91372912801485</v>
      </c>
    </row>
    <row r="12" spans="1:12" s="25" customFormat="1" x14ac:dyDescent="0.25">
      <c r="A12" s="24" t="s">
        <v>46</v>
      </c>
      <c r="B12" s="34">
        <v>3491.1750000000002</v>
      </c>
      <c r="C12" s="34">
        <v>7946</v>
      </c>
      <c r="D12" s="70">
        <f>C12/B12%</f>
        <v>227.60245476093289</v>
      </c>
      <c r="E12" s="34">
        <v>8241</v>
      </c>
      <c r="F12" s="70">
        <f t="shared" si="3"/>
        <v>103.71255977850491</v>
      </c>
      <c r="G12" s="34">
        <v>8624</v>
      </c>
      <c r="H12" s="70">
        <f t="shared" si="3"/>
        <v>104.6474942361364</v>
      </c>
      <c r="I12" s="34">
        <v>9134</v>
      </c>
      <c r="J12" s="70">
        <f t="shared" si="3"/>
        <v>105.91372912801485</v>
      </c>
    </row>
    <row r="13" spans="1:12" s="25" customFormat="1" x14ac:dyDescent="0.25">
      <c r="A13" s="24" t="s">
        <v>45</v>
      </c>
      <c r="B13" s="34"/>
      <c r="C13" s="34"/>
      <c r="D13" s="70"/>
      <c r="E13" s="34"/>
      <c r="F13" s="70"/>
      <c r="G13" s="34"/>
      <c r="H13" s="70"/>
      <c r="I13" s="34"/>
      <c r="J13" s="70"/>
    </row>
    <row r="14" spans="1:12" s="25" customFormat="1" x14ac:dyDescent="0.25">
      <c r="A14" s="22" t="s">
        <v>44</v>
      </c>
      <c r="B14" s="35">
        <f>SUM(B15:B18)</f>
        <v>361.08800000000002</v>
      </c>
      <c r="C14" s="35">
        <f>SUM(C15:C19)</f>
        <v>1219</v>
      </c>
      <c r="D14" s="69">
        <f t="shared" si="2"/>
        <v>337.59083658277206</v>
      </c>
      <c r="E14" s="35">
        <f>SUM(E15:E18)</f>
        <v>465</v>
      </c>
      <c r="F14" s="69">
        <f t="shared" si="3"/>
        <v>38.146021328958163</v>
      </c>
      <c r="G14" s="35">
        <f>SUM(G15:G19)</f>
        <v>478</v>
      </c>
      <c r="H14" s="35" t="e">
        <f>SUM(H15:H19)</f>
        <v>#DIV/0!</v>
      </c>
      <c r="I14" s="35">
        <f t="shared" ref="I14" si="4">SUM(I15:I19)</f>
        <v>492</v>
      </c>
      <c r="J14" s="69">
        <f t="shared" si="3"/>
        <v>102.92887029288703</v>
      </c>
    </row>
    <row r="15" spans="1:12" s="25" customFormat="1" ht="31.5" x14ac:dyDescent="0.25">
      <c r="A15" s="24" t="s">
        <v>43</v>
      </c>
      <c r="B15" s="34"/>
      <c r="C15" s="34"/>
      <c r="D15" s="70"/>
      <c r="E15" s="34"/>
      <c r="F15" s="70"/>
      <c r="G15" s="34"/>
      <c r="H15" s="70" t="e">
        <f t="shared" si="3"/>
        <v>#DIV/0!</v>
      </c>
      <c r="I15" s="34"/>
      <c r="J15" s="70" t="e">
        <f t="shared" si="3"/>
        <v>#DIV/0!</v>
      </c>
    </row>
    <row r="16" spans="1:12" s="25" customFormat="1" ht="31.5" x14ac:dyDescent="0.25">
      <c r="A16" s="24" t="s">
        <v>42</v>
      </c>
      <c r="B16" s="34">
        <v>296.61500000000001</v>
      </c>
      <c r="C16" s="34">
        <v>52</v>
      </c>
      <c r="D16" s="70">
        <f t="shared" si="2"/>
        <v>17.531143064241522</v>
      </c>
      <c r="E16" s="34">
        <f>1+1</f>
        <v>2</v>
      </c>
      <c r="F16" s="70">
        <f t="shared" si="3"/>
        <v>3.8461538461538458</v>
      </c>
      <c r="G16" s="34"/>
      <c r="H16" s="70">
        <f t="shared" si="3"/>
        <v>0</v>
      </c>
      <c r="I16" s="34"/>
      <c r="J16" s="70"/>
    </row>
    <row r="17" spans="1:10" s="25" customFormat="1" x14ac:dyDescent="0.25">
      <c r="A17" s="24" t="s">
        <v>41</v>
      </c>
      <c r="B17" s="34">
        <v>51.548000000000002</v>
      </c>
      <c r="C17" s="34">
        <v>90</v>
      </c>
      <c r="D17" s="70">
        <f t="shared" si="2"/>
        <v>174.59455264995731</v>
      </c>
      <c r="E17" s="34">
        <v>51</v>
      </c>
      <c r="F17" s="70">
        <f t="shared" si="3"/>
        <v>56.666666666666664</v>
      </c>
      <c r="G17" s="34">
        <v>2</v>
      </c>
      <c r="H17" s="70">
        <f t="shared" si="3"/>
        <v>3.9215686274509802</v>
      </c>
      <c r="I17" s="34">
        <v>2</v>
      </c>
      <c r="J17" s="70">
        <f t="shared" si="3"/>
        <v>100</v>
      </c>
    </row>
    <row r="18" spans="1:10" s="25" customFormat="1" ht="31.5" x14ac:dyDescent="0.25">
      <c r="A18" s="24" t="s">
        <v>40</v>
      </c>
      <c r="B18" s="34">
        <v>12.925000000000001</v>
      </c>
      <c r="C18" s="34">
        <v>199</v>
      </c>
      <c r="D18" s="70">
        <f t="shared" si="2"/>
        <v>1539.6518375241778</v>
      </c>
      <c r="E18" s="34">
        <v>412</v>
      </c>
      <c r="F18" s="70">
        <f t="shared" si="3"/>
        <v>207.03517587939697</v>
      </c>
      <c r="G18" s="34">
        <v>52</v>
      </c>
      <c r="H18" s="70">
        <f t="shared" si="3"/>
        <v>12.621359223300971</v>
      </c>
      <c r="I18" s="34">
        <v>53</v>
      </c>
      <c r="J18" s="70">
        <f t="shared" si="3"/>
        <v>101.92307692307692</v>
      </c>
    </row>
    <row r="19" spans="1:10" s="25" customFormat="1" ht="31.5" x14ac:dyDescent="0.25">
      <c r="A19" s="24" t="s">
        <v>43</v>
      </c>
      <c r="B19" s="34"/>
      <c r="C19" s="34">
        <v>878</v>
      </c>
      <c r="D19" s="70"/>
      <c r="E19" s="34"/>
      <c r="F19" s="70">
        <f t="shared" si="3"/>
        <v>0</v>
      </c>
      <c r="G19" s="34">
        <v>424</v>
      </c>
      <c r="H19" s="70" t="e">
        <f t="shared" si="3"/>
        <v>#DIV/0!</v>
      </c>
      <c r="I19" s="34">
        <v>437</v>
      </c>
      <c r="J19" s="70"/>
    </row>
    <row r="20" spans="1:10" s="25" customFormat="1" x14ac:dyDescent="0.25">
      <c r="A20" s="22" t="s">
        <v>39</v>
      </c>
      <c r="B20" s="35">
        <f>SUM(B21:B23)</f>
        <v>495.98</v>
      </c>
      <c r="C20" s="35">
        <f>SUM(C21:C23)</f>
        <v>467</v>
      </c>
      <c r="D20" s="70">
        <f t="shared" si="2"/>
        <v>94.157022460583079</v>
      </c>
      <c r="E20" s="35">
        <f>SUM(E21:E23)</f>
        <v>482</v>
      </c>
      <c r="F20" s="70">
        <f t="shared" si="3"/>
        <v>103.21199143468951</v>
      </c>
      <c r="G20" s="35">
        <f>SUM(G21:G23)</f>
        <v>500</v>
      </c>
      <c r="H20" s="70">
        <f t="shared" si="3"/>
        <v>103.7344398340249</v>
      </c>
      <c r="I20" s="35">
        <f>SUM(I21:I23)</f>
        <v>529</v>
      </c>
      <c r="J20" s="70">
        <f t="shared" si="3"/>
        <v>105.8</v>
      </c>
    </row>
    <row r="21" spans="1:10" s="25" customFormat="1" x14ac:dyDescent="0.25">
      <c r="A21" s="24" t="s">
        <v>38</v>
      </c>
      <c r="B21" s="34">
        <v>26.247</v>
      </c>
      <c r="C21" s="34">
        <v>25</v>
      </c>
      <c r="D21" s="70">
        <f t="shared" si="2"/>
        <v>95.248980835905058</v>
      </c>
      <c r="E21" s="34">
        <v>20</v>
      </c>
      <c r="F21" s="70">
        <f t="shared" si="3"/>
        <v>80</v>
      </c>
      <c r="G21" s="34">
        <v>22</v>
      </c>
      <c r="H21" s="70"/>
      <c r="I21" s="34">
        <v>24</v>
      </c>
      <c r="J21" s="70">
        <f t="shared" si="3"/>
        <v>109.09090909090909</v>
      </c>
    </row>
    <row r="22" spans="1:10" s="25" customFormat="1" x14ac:dyDescent="0.25">
      <c r="A22" s="24" t="s">
        <v>37</v>
      </c>
      <c r="B22" s="34">
        <v>362.98399999999998</v>
      </c>
      <c r="C22" s="34">
        <v>311</v>
      </c>
      <c r="D22" s="70">
        <f t="shared" si="2"/>
        <v>85.678707601436983</v>
      </c>
      <c r="E22" s="34">
        <v>316</v>
      </c>
      <c r="F22" s="70">
        <f t="shared" si="3"/>
        <v>101.60771704180064</v>
      </c>
      <c r="G22" s="34">
        <v>327</v>
      </c>
      <c r="H22" s="70">
        <f t="shared" si="3"/>
        <v>103.48101265822784</v>
      </c>
      <c r="I22" s="34">
        <v>338</v>
      </c>
      <c r="J22" s="70">
        <f t="shared" si="3"/>
        <v>103.36391437308869</v>
      </c>
    </row>
    <row r="23" spans="1:10" s="25" customFormat="1" x14ac:dyDescent="0.25">
      <c r="A23" s="24" t="s">
        <v>36</v>
      </c>
      <c r="B23" s="34">
        <v>106.749</v>
      </c>
      <c r="C23" s="34">
        <v>131</v>
      </c>
      <c r="D23" s="70">
        <f t="shared" si="2"/>
        <v>122.71777721571162</v>
      </c>
      <c r="E23" s="35">
        <v>146</v>
      </c>
      <c r="F23" s="70">
        <f t="shared" si="3"/>
        <v>111.45038167938931</v>
      </c>
      <c r="G23" s="34">
        <v>151</v>
      </c>
      <c r="H23" s="70">
        <f t="shared" si="3"/>
        <v>103.42465753424658</v>
      </c>
      <c r="I23" s="34">
        <v>167</v>
      </c>
      <c r="J23" s="70">
        <f t="shared" si="3"/>
        <v>110.59602649006622</v>
      </c>
    </row>
    <row r="24" spans="1:10" s="25" customFormat="1" x14ac:dyDescent="0.25">
      <c r="A24" s="22" t="s">
        <v>35</v>
      </c>
      <c r="B24" s="35">
        <v>108.611</v>
      </c>
      <c r="C24" s="35">
        <v>180</v>
      </c>
      <c r="D24" s="69">
        <f t="shared" si="2"/>
        <v>165.72906979955988</v>
      </c>
      <c r="E24" s="36">
        <v>185</v>
      </c>
      <c r="F24" s="69">
        <f t="shared" si="3"/>
        <v>102.77777777777777</v>
      </c>
      <c r="G24" s="35">
        <v>189</v>
      </c>
      <c r="H24" s="69">
        <f t="shared" si="3"/>
        <v>102.16216216216216</v>
      </c>
      <c r="I24" s="35">
        <v>194</v>
      </c>
      <c r="J24" s="69">
        <f t="shared" si="3"/>
        <v>102.64550264550265</v>
      </c>
    </row>
    <row r="25" spans="1:10" s="25" customFormat="1" x14ac:dyDescent="0.25">
      <c r="A25" s="22" t="s">
        <v>34</v>
      </c>
      <c r="B25" s="36">
        <f>B26+B28+B29+B31+B32+B33</f>
        <v>323.60599999999999</v>
      </c>
      <c r="C25" s="36">
        <f>C26+C28+C29+C31+C32+C33</f>
        <v>671</v>
      </c>
      <c r="D25" s="69">
        <f t="shared" si="2"/>
        <v>207.35091438354047</v>
      </c>
      <c r="E25" s="35">
        <f>E26+E28+E29+E31+E32+E33</f>
        <v>251</v>
      </c>
      <c r="F25" s="69">
        <f>E25/C25%</f>
        <v>37.406855439642328</v>
      </c>
      <c r="G25" s="36">
        <f>G26+G28+G29+G31+G32+G33</f>
        <v>264</v>
      </c>
      <c r="H25" s="69">
        <f t="shared" si="3"/>
        <v>105.1792828685259</v>
      </c>
      <c r="I25" s="36">
        <f>I26+I28+I29+I31+I32+I33</f>
        <v>459</v>
      </c>
      <c r="J25" s="69">
        <f t="shared" si="3"/>
        <v>173.86363636363635</v>
      </c>
    </row>
    <row r="26" spans="1:10" s="16" customFormat="1" x14ac:dyDescent="0.2">
      <c r="A26" s="22" t="s">
        <v>32</v>
      </c>
      <c r="B26" s="35">
        <f>SUM(B27:B27)</f>
        <v>32.902000000000001</v>
      </c>
      <c r="C26" s="35">
        <f>SUM(C27:C27)</f>
        <v>43</v>
      </c>
      <c r="D26" s="69">
        <f t="shared" si="2"/>
        <v>130.69114339553826</v>
      </c>
      <c r="E26" s="35">
        <v>44</v>
      </c>
      <c r="F26" s="69">
        <f t="shared" si="3"/>
        <v>102.32558139534883</v>
      </c>
      <c r="G26" s="35">
        <f>SUM(G27:G27)</f>
        <v>45</v>
      </c>
      <c r="H26" s="69">
        <f t="shared" si="3"/>
        <v>102.27272727272727</v>
      </c>
      <c r="I26" s="35">
        <f>SUM(I27:I27)</f>
        <v>47</v>
      </c>
      <c r="J26" s="69">
        <f t="shared" si="3"/>
        <v>104.44444444444444</v>
      </c>
    </row>
    <row r="27" spans="1:10" s="16" customFormat="1" x14ac:dyDescent="0.2">
      <c r="A27" s="24" t="s">
        <v>31</v>
      </c>
      <c r="B27" s="34">
        <v>32.902000000000001</v>
      </c>
      <c r="C27" s="34">
        <v>43</v>
      </c>
      <c r="D27" s="70">
        <f>C27/B27%</f>
        <v>130.69114339553826</v>
      </c>
      <c r="E27" s="34">
        <v>44</v>
      </c>
      <c r="F27" s="70">
        <f t="shared" si="3"/>
        <v>102.32558139534883</v>
      </c>
      <c r="G27" s="34">
        <v>45</v>
      </c>
      <c r="H27" s="70">
        <f t="shared" si="3"/>
        <v>102.27272727272727</v>
      </c>
      <c r="I27" s="34">
        <v>47</v>
      </c>
      <c r="J27" s="70">
        <f t="shared" si="3"/>
        <v>104.44444444444444</v>
      </c>
    </row>
    <row r="28" spans="1:10" s="16" customFormat="1" ht="31.5" x14ac:dyDescent="0.2">
      <c r="A28" s="22" t="s">
        <v>30</v>
      </c>
      <c r="B28" s="35"/>
      <c r="C28" s="35">
        <v>2</v>
      </c>
      <c r="D28" s="70">
        <v>0</v>
      </c>
      <c r="E28" s="35">
        <v>2</v>
      </c>
      <c r="F28" s="70">
        <f t="shared" si="3"/>
        <v>100</v>
      </c>
      <c r="G28" s="35">
        <v>2</v>
      </c>
      <c r="H28" s="70">
        <f t="shared" si="3"/>
        <v>100</v>
      </c>
      <c r="I28" s="35">
        <v>2</v>
      </c>
      <c r="J28" s="70">
        <f t="shared" si="3"/>
        <v>100</v>
      </c>
    </row>
    <row r="29" spans="1:10" s="16" customFormat="1" x14ac:dyDescent="0.2">
      <c r="A29" s="22" t="s">
        <v>33</v>
      </c>
      <c r="B29" s="35">
        <f>B30</f>
        <v>100.958</v>
      </c>
      <c r="C29" s="35">
        <f>C30</f>
        <v>122</v>
      </c>
      <c r="D29" s="70">
        <f t="shared" si="2"/>
        <v>120.84233047405853</v>
      </c>
      <c r="E29" s="35">
        <v>130</v>
      </c>
      <c r="F29" s="70">
        <f t="shared" si="3"/>
        <v>106.55737704918033</v>
      </c>
      <c r="G29" s="35">
        <f>G30</f>
        <v>140</v>
      </c>
      <c r="H29" s="70">
        <f t="shared" si="3"/>
        <v>107.69230769230769</v>
      </c>
      <c r="I29" s="35">
        <f>I30</f>
        <v>145</v>
      </c>
      <c r="J29" s="70">
        <f t="shared" si="3"/>
        <v>103.57142857142858</v>
      </c>
    </row>
    <row r="30" spans="1:10" s="16" customFormat="1" x14ac:dyDescent="0.25">
      <c r="A30" s="23" t="s">
        <v>68</v>
      </c>
      <c r="B30" s="34">
        <v>100.958</v>
      </c>
      <c r="C30" s="34">
        <v>122</v>
      </c>
      <c r="D30" s="70">
        <f t="shared" si="2"/>
        <v>120.84233047405853</v>
      </c>
      <c r="E30" s="34">
        <v>100</v>
      </c>
      <c r="F30" s="70">
        <f t="shared" si="3"/>
        <v>81.967213114754102</v>
      </c>
      <c r="G30" s="34">
        <v>140</v>
      </c>
      <c r="H30" s="70">
        <f t="shared" si="3"/>
        <v>140</v>
      </c>
      <c r="I30" s="34">
        <v>145</v>
      </c>
      <c r="J30" s="70">
        <f t="shared" si="3"/>
        <v>103.57142857142858</v>
      </c>
    </row>
    <row r="31" spans="1:10" s="16" customFormat="1" ht="31.5" x14ac:dyDescent="0.2">
      <c r="A31" s="22" t="s">
        <v>29</v>
      </c>
      <c r="B31" s="35">
        <v>159</v>
      </c>
      <c r="C31" s="35">
        <v>10</v>
      </c>
      <c r="D31" s="69">
        <f t="shared" si="2"/>
        <v>6.2893081761006284</v>
      </c>
      <c r="E31" s="35">
        <v>10</v>
      </c>
      <c r="F31" s="69">
        <f t="shared" si="3"/>
        <v>100</v>
      </c>
      <c r="G31" s="35">
        <v>10</v>
      </c>
      <c r="H31" s="69">
        <f t="shared" si="3"/>
        <v>100</v>
      </c>
      <c r="I31" s="35">
        <v>15</v>
      </c>
      <c r="J31" s="69">
        <f t="shared" si="3"/>
        <v>150</v>
      </c>
    </row>
    <row r="32" spans="1:10" s="16" customFormat="1" x14ac:dyDescent="0.2">
      <c r="A32" s="22" t="s">
        <v>28</v>
      </c>
      <c r="B32" s="35">
        <v>14.324999999999999</v>
      </c>
      <c r="C32" s="35">
        <v>446</v>
      </c>
      <c r="D32" s="69">
        <f t="shared" si="2"/>
        <v>3113.4380453752183</v>
      </c>
      <c r="E32" s="35">
        <v>45</v>
      </c>
      <c r="F32" s="69">
        <f t="shared" si="3"/>
        <v>10.089686098654708</v>
      </c>
      <c r="G32" s="35">
        <v>47</v>
      </c>
      <c r="H32" s="69">
        <f t="shared" si="3"/>
        <v>104.44444444444444</v>
      </c>
      <c r="I32" s="35">
        <v>230</v>
      </c>
      <c r="J32" s="69">
        <f t="shared" si="3"/>
        <v>489.36170212765961</v>
      </c>
    </row>
    <row r="33" spans="1:10" s="16" customFormat="1" x14ac:dyDescent="0.2">
      <c r="A33" s="22" t="s">
        <v>27</v>
      </c>
      <c r="B33" s="35">
        <v>16.420999999999999</v>
      </c>
      <c r="C33" s="35">
        <v>48</v>
      </c>
      <c r="D33" s="69">
        <f t="shared" si="2"/>
        <v>292.30862919432434</v>
      </c>
      <c r="E33" s="35">
        <v>20</v>
      </c>
      <c r="F33" s="69">
        <f>E33/C33%</f>
        <v>41.666666666666671</v>
      </c>
      <c r="G33" s="35">
        <v>20</v>
      </c>
      <c r="H33" s="83">
        <f t="shared" si="3"/>
        <v>100</v>
      </c>
      <c r="I33" s="35">
        <v>20</v>
      </c>
      <c r="J33" s="69">
        <f t="shared" si="3"/>
        <v>100</v>
      </c>
    </row>
    <row r="34" spans="1:10" s="16" customFormat="1" x14ac:dyDescent="0.2">
      <c r="A34" s="13" t="s">
        <v>26</v>
      </c>
      <c r="B34" s="35">
        <f>B7+B25</f>
        <v>26107.382999999998</v>
      </c>
      <c r="C34" s="35">
        <f>C7+C25</f>
        <v>28537</v>
      </c>
      <c r="D34" s="69">
        <f t="shared" si="2"/>
        <v>109.30624490397985</v>
      </c>
      <c r="E34" s="35">
        <f>E7+E25</f>
        <v>32334</v>
      </c>
      <c r="F34" s="69">
        <f>E34/C34%</f>
        <v>113.30553316746679</v>
      </c>
      <c r="G34" s="35">
        <f>G7+G25</f>
        <v>35260</v>
      </c>
      <c r="H34" s="69">
        <f t="shared" si="3"/>
        <v>109.04929795261954</v>
      </c>
      <c r="I34" s="35">
        <f>I7+I25</f>
        <v>38265</v>
      </c>
      <c r="J34" s="69">
        <f t="shared" si="3"/>
        <v>108.52240499149177</v>
      </c>
    </row>
    <row r="35" spans="1:10" s="16" customFormat="1" x14ac:dyDescent="0.2">
      <c r="A35" s="57" t="s">
        <v>76</v>
      </c>
      <c r="B35" s="58">
        <v>3116.8814400000001</v>
      </c>
      <c r="C35" s="58">
        <f>B78</f>
        <v>8334.6454400000221</v>
      </c>
      <c r="D35" s="71"/>
      <c r="E35" s="58"/>
      <c r="F35" s="71"/>
      <c r="G35" s="58"/>
      <c r="H35" s="71"/>
      <c r="I35" s="58"/>
      <c r="J35" s="71"/>
    </row>
    <row r="36" spans="1:10" s="16" customFormat="1" ht="31.5" x14ac:dyDescent="0.2">
      <c r="A36" s="13" t="s">
        <v>25</v>
      </c>
      <c r="B36" s="34"/>
      <c r="C36" s="34"/>
      <c r="D36" s="70"/>
      <c r="E36" s="34"/>
      <c r="F36" s="70"/>
      <c r="G36" s="34"/>
      <c r="H36" s="70"/>
      <c r="I36" s="34"/>
      <c r="J36" s="70"/>
    </row>
    <row r="37" spans="1:10" s="16" customFormat="1" ht="31.5" x14ac:dyDescent="0.2">
      <c r="A37" s="13" t="s">
        <v>24</v>
      </c>
      <c r="B37" s="34"/>
      <c r="C37" s="34"/>
      <c r="D37" s="70"/>
      <c r="E37" s="34"/>
      <c r="F37" s="70"/>
      <c r="G37" s="34"/>
      <c r="H37" s="70"/>
      <c r="I37" s="34"/>
      <c r="J37" s="70"/>
    </row>
    <row r="38" spans="1:10" s="16" customFormat="1" hidden="1" x14ac:dyDescent="0.2">
      <c r="A38" s="17"/>
      <c r="B38" s="37"/>
      <c r="C38" s="37"/>
      <c r="D38" s="69"/>
      <c r="E38" s="37"/>
      <c r="F38" s="69"/>
      <c r="G38" s="38"/>
      <c r="H38" s="69"/>
      <c r="I38" s="38"/>
      <c r="J38" s="69"/>
    </row>
    <row r="39" spans="1:10" s="16" customFormat="1" x14ac:dyDescent="0.2">
      <c r="A39" s="15" t="s">
        <v>23</v>
      </c>
      <c r="B39" s="39">
        <f>B40+B37</f>
        <v>163231.05600000001</v>
      </c>
      <c r="C39" s="39">
        <f>C40</f>
        <v>201747.36000000002</v>
      </c>
      <c r="D39" s="70">
        <f t="shared" ref="D39:D59" si="5">C39/B39%</f>
        <v>123.59618625514497</v>
      </c>
      <c r="E39" s="39">
        <f>E40</f>
        <v>170511.9</v>
      </c>
      <c r="F39" s="70">
        <f t="shared" si="3"/>
        <v>84.51753718115566</v>
      </c>
      <c r="G39" s="39">
        <f>G40</f>
        <v>171762.3</v>
      </c>
      <c r="H39" s="70">
        <f t="shared" si="3"/>
        <v>100.73332125206511</v>
      </c>
      <c r="I39" s="39">
        <f>I40</f>
        <v>175929.39999999997</v>
      </c>
      <c r="J39" s="70">
        <f t="shared" si="3"/>
        <v>102.42608535167496</v>
      </c>
    </row>
    <row r="40" spans="1:10" s="16" customFormat="1" ht="31.5" x14ac:dyDescent="0.2">
      <c r="A40" s="17" t="s">
        <v>22</v>
      </c>
      <c r="B40" s="39">
        <f>B42+B45+B60+B71</f>
        <v>163231.05600000001</v>
      </c>
      <c r="C40" s="39">
        <f>C42+C45+C60+C71</f>
        <v>201747.36000000002</v>
      </c>
      <c r="D40" s="70">
        <f t="shared" si="5"/>
        <v>123.59618625514497</v>
      </c>
      <c r="E40" s="39">
        <f>E42+E45+E60+E71</f>
        <v>170511.9</v>
      </c>
      <c r="F40" s="70">
        <f t="shared" si="3"/>
        <v>84.51753718115566</v>
      </c>
      <c r="G40" s="39">
        <f>G42+G45+G60+G71</f>
        <v>171762.3</v>
      </c>
      <c r="H40" s="70">
        <f t="shared" si="3"/>
        <v>100.73332125206511</v>
      </c>
      <c r="I40" s="39">
        <f>I42+I45+I60+I71</f>
        <v>175929.39999999997</v>
      </c>
      <c r="J40" s="70">
        <f t="shared" si="3"/>
        <v>102.42608535167496</v>
      </c>
    </row>
    <row r="41" spans="1:10" s="16" customFormat="1" x14ac:dyDescent="0.2">
      <c r="A41" s="17" t="s">
        <v>21</v>
      </c>
      <c r="B41" s="37"/>
      <c r="C41" s="37"/>
      <c r="D41" s="70"/>
      <c r="E41" s="37"/>
      <c r="F41" s="70"/>
      <c r="G41" s="37"/>
      <c r="H41" s="70"/>
      <c r="I41" s="37"/>
      <c r="J41" s="70"/>
    </row>
    <row r="42" spans="1:10" s="20" customFormat="1" x14ac:dyDescent="0.2">
      <c r="A42" s="19" t="s">
        <v>20</v>
      </c>
      <c r="B42" s="40">
        <f>SUM(B43:B44)</f>
        <v>32409.86</v>
      </c>
      <c r="C42" s="40">
        <f>SUM(C43:C44)</f>
        <v>47849.74</v>
      </c>
      <c r="D42" s="69">
        <f t="shared" si="5"/>
        <v>147.63945293191637</v>
      </c>
      <c r="E42" s="40">
        <f>SUM(E43:E44)</f>
        <v>31234.799999999999</v>
      </c>
      <c r="F42" s="69">
        <f t="shared" si="3"/>
        <v>65.276843719527008</v>
      </c>
      <c r="G42" s="40">
        <f>SUM(G43:G44)</f>
        <v>31011.200000000001</v>
      </c>
      <c r="H42" s="69">
        <f t="shared" si="3"/>
        <v>99.284131801708355</v>
      </c>
      <c r="I42" s="40">
        <f>SUM(I43:I44)</f>
        <v>28551.8</v>
      </c>
      <c r="J42" s="70">
        <f t="shared" ref="J42:J73" si="6">I42/G42%</f>
        <v>92.069316891961606</v>
      </c>
    </row>
    <row r="43" spans="1:10" s="16" customFormat="1" x14ac:dyDescent="0.2">
      <c r="A43" s="17" t="s">
        <v>19</v>
      </c>
      <c r="B43" s="37">
        <v>25722.2</v>
      </c>
      <c r="C43" s="37">
        <v>32508</v>
      </c>
      <c r="D43" s="70">
        <f>C43/B43%</f>
        <v>126.38110270505635</v>
      </c>
      <c r="E43" s="37">
        <v>30983.3</v>
      </c>
      <c r="F43" s="70">
        <f>E43/C43%</f>
        <v>95.309769902793164</v>
      </c>
      <c r="G43" s="37">
        <v>30772.5</v>
      </c>
      <c r="H43" s="70">
        <f t="shared" si="3"/>
        <v>99.319633479971472</v>
      </c>
      <c r="I43" s="37">
        <v>28310.7</v>
      </c>
      <c r="J43" s="70">
        <f t="shared" si="6"/>
        <v>92</v>
      </c>
    </row>
    <row r="44" spans="1:10" s="16" customFormat="1" x14ac:dyDescent="0.2">
      <c r="A44" s="17" t="s">
        <v>18</v>
      </c>
      <c r="B44" s="37">
        <v>6687.66</v>
      </c>
      <c r="C44" s="37">
        <v>15341.74</v>
      </c>
      <c r="D44" s="70">
        <f t="shared" si="5"/>
        <v>229.40370772437595</v>
      </c>
      <c r="E44" s="37">
        <v>251.5</v>
      </c>
      <c r="F44" s="70">
        <f t="shared" si="3"/>
        <v>1.6393186170538676</v>
      </c>
      <c r="G44" s="41">
        <v>238.7</v>
      </c>
      <c r="H44" s="70">
        <f t="shared" si="3"/>
        <v>94.910536779324048</v>
      </c>
      <c r="I44" s="41">
        <v>241.1</v>
      </c>
      <c r="J44" s="70">
        <f t="shared" si="6"/>
        <v>101.00544616673649</v>
      </c>
    </row>
    <row r="45" spans="1:10" s="20" customFormat="1" ht="31.5" x14ac:dyDescent="0.2">
      <c r="A45" s="17" t="s">
        <v>57</v>
      </c>
      <c r="B45" s="39">
        <f>SUM(B47:B59)</f>
        <v>34290.516000000003</v>
      </c>
      <c r="C45" s="39">
        <f>SUM(C47:C59)</f>
        <v>38983.67</v>
      </c>
      <c r="D45" s="72">
        <f t="shared" si="5"/>
        <v>113.6864490461444</v>
      </c>
      <c r="E45" s="39">
        <f>SUM(E46:E58)</f>
        <v>12664.2</v>
      </c>
      <c r="F45" s="72">
        <f t="shared" si="3"/>
        <v>32.485910125957872</v>
      </c>
      <c r="G45" s="39">
        <f>SUM(G46:G58)</f>
        <v>12905.7</v>
      </c>
      <c r="H45" s="70">
        <f t="shared" si="3"/>
        <v>101.90695030084805</v>
      </c>
      <c r="I45" s="39">
        <f>SUM(I46:I58)</f>
        <v>14023.399999999998</v>
      </c>
      <c r="J45" s="70">
        <f t="shared" si="6"/>
        <v>108.66051434637406</v>
      </c>
    </row>
    <row r="46" spans="1:10" s="20" customFormat="1" ht="78.75" x14ac:dyDescent="0.2">
      <c r="A46" s="17" t="s">
        <v>96</v>
      </c>
      <c r="B46" s="39"/>
      <c r="C46" s="39"/>
      <c r="D46" s="72"/>
      <c r="E46" s="37">
        <v>6147.7</v>
      </c>
      <c r="F46" s="73">
        <v>95.309769902793164</v>
      </c>
      <c r="G46" s="37">
        <v>6018.3</v>
      </c>
      <c r="H46" s="70">
        <v>95.309769902793164</v>
      </c>
      <c r="I46" s="37">
        <v>6356.4</v>
      </c>
      <c r="J46" s="70">
        <v>105.61786551019391</v>
      </c>
    </row>
    <row r="47" spans="1:10" s="20" customFormat="1" ht="72" customHeight="1" x14ac:dyDescent="0.2">
      <c r="A47" s="17" t="s">
        <v>79</v>
      </c>
      <c r="B47" s="37">
        <v>945.73</v>
      </c>
      <c r="C47" s="37">
        <v>2083.21</v>
      </c>
      <c r="D47" s="70">
        <f t="shared" si="5"/>
        <v>220.27534285684075</v>
      </c>
      <c r="E47" s="37">
        <v>2491.9</v>
      </c>
      <c r="F47" s="70"/>
      <c r="G47" s="37">
        <v>2083.1999999999998</v>
      </c>
      <c r="H47" s="70">
        <v>83.598860307395952</v>
      </c>
      <c r="I47" s="37">
        <v>2083.1999999999998</v>
      </c>
      <c r="J47" s="70">
        <v>100</v>
      </c>
    </row>
    <row r="48" spans="1:10" s="20" customFormat="1" ht="66" customHeight="1" x14ac:dyDescent="0.2">
      <c r="A48" s="17" t="s">
        <v>80</v>
      </c>
      <c r="B48" s="37">
        <v>7434.6559999999999</v>
      </c>
      <c r="C48" s="37">
        <v>0</v>
      </c>
      <c r="D48" s="70">
        <f t="shared" si="5"/>
        <v>0</v>
      </c>
      <c r="E48" s="37">
        <v>0</v>
      </c>
      <c r="F48" s="70">
        <v>0</v>
      </c>
      <c r="G48" s="37">
        <v>0</v>
      </c>
      <c r="H48" s="70">
        <v>0</v>
      </c>
      <c r="I48" s="37">
        <v>0</v>
      </c>
      <c r="J48" s="70">
        <v>0</v>
      </c>
    </row>
    <row r="49" spans="1:10" s="20" customFormat="1" ht="30" customHeight="1" x14ac:dyDescent="0.2">
      <c r="A49" s="17" t="s">
        <v>81</v>
      </c>
      <c r="B49" s="37">
        <v>950</v>
      </c>
      <c r="C49" s="37">
        <v>0</v>
      </c>
      <c r="D49" s="70">
        <f t="shared" si="5"/>
        <v>0</v>
      </c>
      <c r="E49" s="37">
        <v>0</v>
      </c>
      <c r="F49" s="70">
        <v>0</v>
      </c>
      <c r="G49" s="37">
        <v>0</v>
      </c>
      <c r="H49" s="70">
        <v>0</v>
      </c>
      <c r="I49" s="37">
        <v>0</v>
      </c>
      <c r="J49" s="70">
        <v>0</v>
      </c>
    </row>
    <row r="50" spans="1:10" s="20" customFormat="1" ht="30" customHeight="1" x14ac:dyDescent="0.2">
      <c r="A50" s="17" t="s">
        <v>86</v>
      </c>
      <c r="B50" s="37">
        <v>0</v>
      </c>
      <c r="C50" s="37">
        <v>2020.2</v>
      </c>
      <c r="D50" s="70"/>
      <c r="E50" s="37">
        <v>1010</v>
      </c>
      <c r="F50" s="70">
        <f t="shared" si="3"/>
        <v>49.995049995049989</v>
      </c>
      <c r="G50" s="37">
        <v>1010</v>
      </c>
      <c r="H50" s="70">
        <f t="shared" si="3"/>
        <v>100</v>
      </c>
      <c r="I50" s="37">
        <v>1010</v>
      </c>
      <c r="J50" s="70">
        <f t="shared" si="6"/>
        <v>100</v>
      </c>
    </row>
    <row r="51" spans="1:10" s="20" customFormat="1" ht="31.5" x14ac:dyDescent="0.2">
      <c r="A51" s="17" t="s">
        <v>73</v>
      </c>
      <c r="B51" s="37">
        <v>1565.5</v>
      </c>
      <c r="C51" s="37"/>
      <c r="D51" s="70">
        <f t="shared" si="5"/>
        <v>0</v>
      </c>
      <c r="E51" s="37">
        <v>3014.6</v>
      </c>
      <c r="F51" s="70"/>
      <c r="G51" s="37">
        <v>3794.2</v>
      </c>
      <c r="H51" s="70">
        <f t="shared" si="3"/>
        <v>125.86081072115702</v>
      </c>
      <c r="I51" s="37">
        <v>4573.8</v>
      </c>
      <c r="J51" s="70">
        <f t="shared" si="6"/>
        <v>120.5471509145538</v>
      </c>
    </row>
    <row r="52" spans="1:10" s="20" customFormat="1" ht="47.25" x14ac:dyDescent="0.2">
      <c r="A52" s="17" t="s">
        <v>74</v>
      </c>
      <c r="B52" s="37">
        <v>303.02999999999997</v>
      </c>
      <c r="C52" s="37">
        <v>2138.85</v>
      </c>
      <c r="D52" s="70">
        <f t="shared" si="5"/>
        <v>705.82120582120592</v>
      </c>
      <c r="F52" s="70">
        <f t="shared" si="3"/>
        <v>0</v>
      </c>
      <c r="G52" s="37"/>
      <c r="H52" s="70"/>
      <c r="J52" s="70"/>
    </row>
    <row r="53" spans="1:10" s="20" customFormat="1" ht="31.5" x14ac:dyDescent="0.2">
      <c r="A53" s="17" t="s">
        <v>75</v>
      </c>
      <c r="B53" s="37">
        <v>6302.56</v>
      </c>
      <c r="C53" s="37">
        <v>1710.59</v>
      </c>
      <c r="D53" s="70">
        <f t="shared" si="5"/>
        <v>27.141193419816705</v>
      </c>
      <c r="E53" s="37"/>
      <c r="F53" s="70">
        <f t="shared" si="3"/>
        <v>0</v>
      </c>
      <c r="G53" s="37"/>
      <c r="H53" s="70"/>
      <c r="I53" s="37"/>
      <c r="J53" s="70"/>
    </row>
    <row r="54" spans="1:10" s="20" customFormat="1" x14ac:dyDescent="0.2">
      <c r="A54" s="76" t="s">
        <v>58</v>
      </c>
      <c r="B54" s="37"/>
      <c r="D54" s="70" t="e">
        <f t="shared" si="5"/>
        <v>#DIV/0!</v>
      </c>
      <c r="E54" s="37"/>
      <c r="F54" s="70">
        <f>E54/C53%</f>
        <v>0</v>
      </c>
      <c r="G54" s="37"/>
      <c r="H54" s="70"/>
      <c r="I54" s="37"/>
      <c r="J54" s="70"/>
    </row>
    <row r="55" spans="1:10" s="20" customFormat="1" ht="63" hidden="1" x14ac:dyDescent="0.2">
      <c r="A55" s="76" t="s">
        <v>92</v>
      </c>
      <c r="B55" s="37"/>
      <c r="C55" s="37"/>
      <c r="D55" s="70" t="e">
        <f t="shared" si="5"/>
        <v>#DIV/0!</v>
      </c>
      <c r="E55" s="37"/>
      <c r="F55" s="70" t="e">
        <f t="shared" ref="F53:F59" si="7">E55/C55%</f>
        <v>#DIV/0!</v>
      </c>
      <c r="G55" s="37"/>
      <c r="H55" s="70"/>
      <c r="I55" s="37"/>
      <c r="J55" s="70"/>
    </row>
    <row r="56" spans="1:10" s="20" customFormat="1" ht="47.25" x14ac:dyDescent="0.2">
      <c r="A56" s="76" t="s">
        <v>93</v>
      </c>
      <c r="B56" s="37"/>
      <c r="C56" s="37">
        <v>19200</v>
      </c>
      <c r="D56" s="70" t="e">
        <f t="shared" si="5"/>
        <v>#DIV/0!</v>
      </c>
      <c r="E56" s="37"/>
      <c r="F56" s="70">
        <f t="shared" si="7"/>
        <v>0</v>
      </c>
      <c r="G56" s="37"/>
      <c r="H56" s="70"/>
      <c r="I56" s="37"/>
      <c r="J56" s="70"/>
    </row>
    <row r="57" spans="1:10" s="20" customFormat="1" ht="15" hidden="1" customHeight="1" x14ac:dyDescent="0.2">
      <c r="A57" s="76" t="s">
        <v>94</v>
      </c>
      <c r="B57" s="37"/>
      <c r="C57" s="37"/>
      <c r="D57" s="70" t="e">
        <f t="shared" si="5"/>
        <v>#DIV/0!</v>
      </c>
      <c r="E57" s="37"/>
      <c r="F57" s="70" t="e">
        <f t="shared" si="7"/>
        <v>#DIV/0!</v>
      </c>
      <c r="G57" s="37"/>
      <c r="H57" s="70"/>
      <c r="I57" s="37"/>
      <c r="J57" s="70"/>
    </row>
    <row r="58" spans="1:10" s="20" customFormat="1" ht="63" hidden="1" x14ac:dyDescent="0.2">
      <c r="A58" s="76" t="s">
        <v>95</v>
      </c>
      <c r="B58" s="37"/>
      <c r="C58" s="37"/>
      <c r="D58" s="70" t="e">
        <f t="shared" si="5"/>
        <v>#DIV/0!</v>
      </c>
      <c r="E58" s="37"/>
      <c r="F58" s="70" t="e">
        <f t="shared" si="7"/>
        <v>#DIV/0!</v>
      </c>
      <c r="G58" s="37"/>
      <c r="H58" s="70"/>
      <c r="I58" s="37"/>
      <c r="J58" s="70"/>
    </row>
    <row r="59" spans="1:10" s="20" customFormat="1" x14ac:dyDescent="0.2">
      <c r="A59" s="17" t="s">
        <v>59</v>
      </c>
      <c r="B59" s="37">
        <v>16789.04</v>
      </c>
      <c r="C59" s="37">
        <v>11830.82</v>
      </c>
      <c r="D59" s="70">
        <f t="shared" si="5"/>
        <v>70.467519286391592</v>
      </c>
      <c r="E59" s="37"/>
      <c r="F59" s="70">
        <f t="shared" si="7"/>
        <v>0</v>
      </c>
      <c r="G59" s="37"/>
      <c r="H59" s="70"/>
      <c r="I59" s="37"/>
      <c r="J59" s="70"/>
    </row>
    <row r="60" spans="1:10" s="20" customFormat="1" ht="31.5" x14ac:dyDescent="0.2">
      <c r="A60" s="17" t="s">
        <v>60</v>
      </c>
      <c r="B60" s="38">
        <f>SUM(B61:B70)</f>
        <v>95392.731999999989</v>
      </c>
      <c r="C60" s="38">
        <f>SUM(C61:C70)</f>
        <v>109846.89000000001</v>
      </c>
      <c r="D60" s="70">
        <f>C60/B60%</f>
        <v>115.15226338207823</v>
      </c>
      <c r="E60" s="39">
        <f>SUM(E61:E70)</f>
        <v>122401.49999999999</v>
      </c>
      <c r="F60" s="70">
        <f t="shared" ref="F60:F73" si="8">E60/C60%</f>
        <v>111.42919021193953</v>
      </c>
      <c r="G60" s="39">
        <f>SUM(G61:G70)</f>
        <v>123641.69999999998</v>
      </c>
      <c r="H60" s="70">
        <f t="shared" ref="H60:H76" si="9">G60/E60%</f>
        <v>101.01322287717062</v>
      </c>
      <c r="I60" s="39">
        <f>SUM(I61:I70)</f>
        <v>131130.4</v>
      </c>
      <c r="J60" s="70">
        <f t="shared" si="6"/>
        <v>106.05677534359363</v>
      </c>
    </row>
    <row r="61" spans="1:10" s="20" customFormat="1" ht="47.25" x14ac:dyDescent="0.2">
      <c r="A61" s="17" t="s">
        <v>61</v>
      </c>
      <c r="B61" s="79">
        <v>2439.9499999999998</v>
      </c>
      <c r="C61" s="37">
        <v>3937.0070000000001</v>
      </c>
      <c r="D61" s="73">
        <f>C60/B61%</f>
        <v>4502.0139756962235</v>
      </c>
      <c r="E61" s="37">
        <v>2578.8000000000002</v>
      </c>
      <c r="F61" s="70">
        <f t="shared" si="8"/>
        <v>65.501534541340675</v>
      </c>
      <c r="G61" s="37">
        <v>2524.5</v>
      </c>
      <c r="H61" s="70">
        <f t="shared" si="9"/>
        <v>97.894369474174027</v>
      </c>
      <c r="I61" s="37">
        <v>2666.4</v>
      </c>
      <c r="J61" s="70">
        <f t="shared" si="6"/>
        <v>105.62091503267973</v>
      </c>
    </row>
    <row r="62" spans="1:10" s="20" customFormat="1" ht="31.5" x14ac:dyDescent="0.2">
      <c r="A62" s="17" t="s">
        <v>62</v>
      </c>
      <c r="B62" s="79">
        <v>59040.684999999998</v>
      </c>
      <c r="C62" s="37">
        <v>54159.7</v>
      </c>
      <c r="D62" s="73">
        <f>C61/B62%</f>
        <v>6.6682949223912296</v>
      </c>
      <c r="E62" s="37">
        <v>69044.899999999994</v>
      </c>
      <c r="F62" s="70">
        <f t="shared" si="8"/>
        <v>127.48390408366367</v>
      </c>
      <c r="G62" s="37">
        <v>67521.5</v>
      </c>
      <c r="H62" s="70">
        <f t="shared" si="9"/>
        <v>97.793609665594417</v>
      </c>
      <c r="I62" s="37">
        <v>71130.5</v>
      </c>
      <c r="J62" s="70">
        <f t="shared" si="6"/>
        <v>105.34496419658923</v>
      </c>
    </row>
    <row r="63" spans="1:10" s="20" customFormat="1" ht="63" x14ac:dyDescent="0.2">
      <c r="A63" s="17" t="s">
        <v>82</v>
      </c>
      <c r="B63" s="79">
        <v>1368.221</v>
      </c>
      <c r="C63" s="54">
        <v>4124.1350000000002</v>
      </c>
      <c r="D63" s="73"/>
      <c r="E63" s="37">
        <v>5894.4</v>
      </c>
      <c r="F63" s="70">
        <f t="shared" si="8"/>
        <v>142.92451629250738</v>
      </c>
      <c r="G63" s="37">
        <v>6287.4</v>
      </c>
      <c r="H63" s="70">
        <f t="shared" si="9"/>
        <v>106.66734527687296</v>
      </c>
      <c r="I63" s="37">
        <v>6639.8</v>
      </c>
      <c r="J63" s="70">
        <f t="shared" si="6"/>
        <v>105.60486051468017</v>
      </c>
    </row>
    <row r="64" spans="1:10" s="20" customFormat="1" ht="31.5" x14ac:dyDescent="0.2">
      <c r="A64" s="17" t="s">
        <v>63</v>
      </c>
      <c r="B64" s="79">
        <v>208.7</v>
      </c>
      <c r="C64" s="37">
        <v>199.7</v>
      </c>
      <c r="D64" s="73">
        <f>C63/B64%</f>
        <v>1976.1068519405849</v>
      </c>
      <c r="E64" s="37">
        <v>186.2</v>
      </c>
      <c r="F64" s="70">
        <f t="shared" si="8"/>
        <v>93.23985978968453</v>
      </c>
      <c r="G64" s="37">
        <v>192.9</v>
      </c>
      <c r="H64" s="70">
        <f t="shared" si="9"/>
        <v>103.59828141783029</v>
      </c>
      <c r="I64" s="37">
        <v>199.9</v>
      </c>
      <c r="J64" s="70">
        <f t="shared" si="6"/>
        <v>103.62882322446863</v>
      </c>
    </row>
    <row r="65" spans="1:213" s="20" customFormat="1" ht="63" x14ac:dyDescent="0.2">
      <c r="A65" s="17" t="s">
        <v>64</v>
      </c>
      <c r="B65" s="79">
        <v>7.4</v>
      </c>
      <c r="C65" s="37">
        <v>7.1</v>
      </c>
      <c r="D65" s="73">
        <f>C64/B65%</f>
        <v>2698.6486486486483</v>
      </c>
      <c r="E65" s="37">
        <v>39.299999999999997</v>
      </c>
      <c r="F65" s="70">
        <f t="shared" si="8"/>
        <v>553.52112676056333</v>
      </c>
      <c r="G65" s="37">
        <v>4.8</v>
      </c>
      <c r="H65" s="70">
        <f t="shared" si="9"/>
        <v>12.213740458015268</v>
      </c>
      <c r="I65" s="37">
        <v>2.1</v>
      </c>
      <c r="J65" s="70">
        <f t="shared" si="6"/>
        <v>43.75</v>
      </c>
    </row>
    <row r="66" spans="1:213" s="20" customFormat="1" ht="31.5" x14ac:dyDescent="0.2">
      <c r="A66" s="17" t="s">
        <v>65</v>
      </c>
      <c r="B66" s="79">
        <v>2619</v>
      </c>
      <c r="C66" s="37">
        <v>2776.7979999999998</v>
      </c>
      <c r="D66" s="73">
        <f>C65/B66%</f>
        <v>0.27109583810614735</v>
      </c>
      <c r="E66" s="37">
        <v>982.4</v>
      </c>
      <c r="F66" s="70">
        <f t="shared" si="8"/>
        <v>35.378878838143791</v>
      </c>
      <c r="G66" s="37">
        <v>982.4</v>
      </c>
      <c r="H66" s="70">
        <f t="shared" si="9"/>
        <v>100</v>
      </c>
      <c r="I66" s="37">
        <v>982.4</v>
      </c>
      <c r="J66" s="70">
        <f t="shared" si="6"/>
        <v>100</v>
      </c>
    </row>
    <row r="67" spans="1:213" s="20" customFormat="1" ht="49.5" customHeight="1" x14ac:dyDescent="0.2">
      <c r="A67" s="17" t="s">
        <v>83</v>
      </c>
      <c r="B67" s="79">
        <v>17608.538</v>
      </c>
      <c r="C67" s="54">
        <v>29966.5</v>
      </c>
      <c r="D67" s="73"/>
      <c r="E67" s="37">
        <v>32323.200000000001</v>
      </c>
      <c r="F67" s="70">
        <f t="shared" si="8"/>
        <v>107.8644486343083</v>
      </c>
      <c r="G67" s="37">
        <v>33339.199999999997</v>
      </c>
      <c r="H67" s="70">
        <f t="shared" si="9"/>
        <v>103.14325314325312</v>
      </c>
      <c r="I67" s="37">
        <v>35921.300000000003</v>
      </c>
      <c r="J67" s="70">
        <f t="shared" si="6"/>
        <v>107.74493689110717</v>
      </c>
    </row>
    <row r="68" spans="1:213" s="16" customFormat="1" ht="94.5" x14ac:dyDescent="0.2">
      <c r="A68" s="33" t="s">
        <v>66</v>
      </c>
      <c r="B68" s="79">
        <v>7550.9459999999999</v>
      </c>
      <c r="C68" s="37">
        <v>8113.6</v>
      </c>
      <c r="D68" s="73">
        <f>C67/B68%</f>
        <v>396.85755930448977</v>
      </c>
      <c r="E68" s="37"/>
      <c r="F68" s="70">
        <f t="shared" si="8"/>
        <v>0</v>
      </c>
      <c r="G68" s="37"/>
      <c r="H68" s="70"/>
      <c r="I68" s="37"/>
      <c r="J68" s="70"/>
    </row>
    <row r="69" spans="1:213" s="16" customFormat="1" ht="31.5" x14ac:dyDescent="0.2">
      <c r="A69" s="33" t="s">
        <v>84</v>
      </c>
      <c r="B69" s="79"/>
      <c r="C69" s="59">
        <v>62.35</v>
      </c>
      <c r="D69" s="73"/>
      <c r="E69" s="37"/>
      <c r="F69" s="70">
        <f t="shared" si="8"/>
        <v>0</v>
      </c>
      <c r="G69" s="37"/>
      <c r="H69" s="70"/>
      <c r="I69" s="37"/>
      <c r="J69" s="70"/>
    </row>
    <row r="70" spans="1:213" s="16" customFormat="1" ht="47.25" x14ac:dyDescent="0.2">
      <c r="A70" s="33" t="s">
        <v>67</v>
      </c>
      <c r="B70" s="79">
        <v>4549.2920000000004</v>
      </c>
      <c r="C70" s="37">
        <v>6500</v>
      </c>
      <c r="D70" s="73">
        <f>C69/B70%</f>
        <v>1.3705429328343839</v>
      </c>
      <c r="E70" s="37">
        <v>11352.3</v>
      </c>
      <c r="F70" s="70">
        <f t="shared" si="8"/>
        <v>174.65076923076921</v>
      </c>
      <c r="G70" s="37">
        <v>12789</v>
      </c>
      <c r="H70" s="70">
        <f t="shared" si="9"/>
        <v>112.65558521180731</v>
      </c>
      <c r="I70" s="37">
        <v>13588</v>
      </c>
      <c r="J70" s="70">
        <f t="shared" si="6"/>
        <v>106.24755649386191</v>
      </c>
    </row>
    <row r="71" spans="1:213" s="78" customFormat="1" x14ac:dyDescent="0.2">
      <c r="A71" s="77" t="s">
        <v>98</v>
      </c>
      <c r="B71" s="38">
        <f>SUM(B72:B73)</f>
        <v>1137.9480000000001</v>
      </c>
      <c r="C71" s="39">
        <f>SUM(C72:C73)</f>
        <v>5067.0600000000004</v>
      </c>
      <c r="D71" s="38">
        <f t="shared" ref="D71" si="10">SUM(D72:D74)</f>
        <v>0</v>
      </c>
      <c r="E71" s="39">
        <f t="shared" ref="E71" si="11">SUM(E72:E73)</f>
        <v>4211.4000000000005</v>
      </c>
      <c r="F71" s="70">
        <f t="shared" si="8"/>
        <v>83.113284626588197</v>
      </c>
      <c r="G71" s="39">
        <f t="shared" ref="G71" si="12">SUM(G72:G73)</f>
        <v>4203.7</v>
      </c>
      <c r="H71" s="70">
        <f t="shared" si="9"/>
        <v>99.817162938690203</v>
      </c>
      <c r="I71" s="39">
        <f t="shared" ref="I71" si="13">SUM(I72:I73)</f>
        <v>2223.8000000000002</v>
      </c>
      <c r="J71" s="70">
        <f t="shared" si="6"/>
        <v>52.90101577182007</v>
      </c>
    </row>
    <row r="72" spans="1:213" s="16" customFormat="1" ht="69.75" customHeight="1" x14ac:dyDescent="0.2">
      <c r="A72" s="17" t="s">
        <v>85</v>
      </c>
      <c r="B72" s="80">
        <v>1137.9480000000001</v>
      </c>
      <c r="C72" s="37">
        <v>3846.26</v>
      </c>
      <c r="D72" s="73"/>
      <c r="E72" s="37">
        <v>365.1</v>
      </c>
      <c r="F72" s="70">
        <f t="shared" si="8"/>
        <v>9.4923380114708831</v>
      </c>
      <c r="G72" s="37">
        <v>357.4</v>
      </c>
      <c r="H72" s="70">
        <f t="shared" si="9"/>
        <v>97.890988770199939</v>
      </c>
      <c r="I72" s="37">
        <v>377.5</v>
      </c>
      <c r="J72" s="70">
        <f t="shared" si="6"/>
        <v>105.62395075545608</v>
      </c>
      <c r="HE72" s="18"/>
    </row>
    <row r="73" spans="1:213" s="78" customFormat="1" ht="31.5" x14ac:dyDescent="0.2">
      <c r="A73" s="76" t="s">
        <v>97</v>
      </c>
      <c r="B73" s="79">
        <v>0</v>
      </c>
      <c r="C73" s="37">
        <v>1220.8</v>
      </c>
      <c r="D73" s="81">
        <v>0</v>
      </c>
      <c r="E73" s="37">
        <v>3846.3</v>
      </c>
      <c r="F73" s="70">
        <f t="shared" si="8"/>
        <v>315.0638925294889</v>
      </c>
      <c r="G73" s="37">
        <v>3846.3</v>
      </c>
      <c r="H73" s="70">
        <f t="shared" si="9"/>
        <v>100</v>
      </c>
      <c r="I73" s="37">
        <v>1846.3</v>
      </c>
      <c r="J73" s="70">
        <f t="shared" si="6"/>
        <v>48.001975924914852</v>
      </c>
    </row>
    <row r="74" spans="1:213" s="16" customFormat="1" ht="31.5" x14ac:dyDescent="0.2">
      <c r="A74" s="17" t="s">
        <v>16</v>
      </c>
      <c r="B74" s="37"/>
      <c r="C74" s="37"/>
      <c r="D74" s="70"/>
      <c r="E74" s="37"/>
      <c r="F74" s="70"/>
      <c r="G74" s="37"/>
      <c r="H74" s="70"/>
      <c r="I74" s="37"/>
      <c r="J74" s="70"/>
    </row>
    <row r="75" spans="1:213" s="14" customFormat="1" x14ac:dyDescent="0.2">
      <c r="A75" s="15"/>
      <c r="B75" s="39"/>
      <c r="C75" s="35"/>
      <c r="D75" s="70"/>
      <c r="E75" s="35"/>
      <c r="F75" s="70"/>
      <c r="G75" s="37"/>
      <c r="H75" s="70"/>
      <c r="I75" s="37"/>
      <c r="J75" s="70"/>
    </row>
    <row r="76" spans="1:213" s="14" customFormat="1" x14ac:dyDescent="0.2">
      <c r="A76" s="15" t="s">
        <v>15</v>
      </c>
      <c r="B76" s="39">
        <f>B34+B39</f>
        <v>189338.43900000001</v>
      </c>
      <c r="C76" s="39">
        <f>C34+C39</f>
        <v>230284.36000000002</v>
      </c>
      <c r="D76" s="69">
        <f>C76/B76%</f>
        <v>121.62578355259387</v>
      </c>
      <c r="E76" s="39">
        <f>E34+E39</f>
        <v>202845.9</v>
      </c>
      <c r="F76" s="69">
        <f>E76/D76%</f>
        <v>166778.69944598104</v>
      </c>
      <c r="G76" s="39">
        <f>G34+G39</f>
        <v>207022.3</v>
      </c>
      <c r="H76" s="70">
        <f t="shared" si="9"/>
        <v>102.05890284200963</v>
      </c>
      <c r="I76" s="39">
        <f>I34+I39</f>
        <v>214194.39999999997</v>
      </c>
      <c r="J76" s="69">
        <f>I75/H76%</f>
        <v>0</v>
      </c>
    </row>
    <row r="77" spans="1:213" s="12" customFormat="1" x14ac:dyDescent="0.2">
      <c r="A77" s="13"/>
      <c r="B77" s="35"/>
      <c r="C77" s="45"/>
      <c r="D77" s="70"/>
      <c r="E77" s="45"/>
      <c r="F77" s="70"/>
      <c r="G77" s="35"/>
      <c r="H77" s="70"/>
      <c r="I77" s="35"/>
      <c r="J77" s="70"/>
      <c r="K77" s="82"/>
      <c r="L77" s="82"/>
    </row>
    <row r="78" spans="1:213" s="6" customFormat="1" x14ac:dyDescent="0.2">
      <c r="A78" s="5" t="s">
        <v>14</v>
      </c>
      <c r="B78" s="35">
        <f>B35+B76-B96</f>
        <v>8334.6454400000221</v>
      </c>
      <c r="C78" s="35">
        <f>C35+C76-C96</f>
        <v>151.45144000003347</v>
      </c>
      <c r="D78" s="69"/>
      <c r="E78" s="35">
        <f>E35+E76-E96</f>
        <v>0</v>
      </c>
      <c r="F78" s="69"/>
      <c r="G78" s="35">
        <f>G35+G76-G96</f>
        <v>2.6000000012572855E-2</v>
      </c>
      <c r="H78" s="69"/>
      <c r="I78" s="35">
        <f>I35+I76-I96</f>
        <v>-4.4000000052619725E-2</v>
      </c>
      <c r="J78" s="69"/>
    </row>
    <row r="79" spans="1:213" s="6" customFormat="1" x14ac:dyDescent="0.2">
      <c r="A79" s="9" t="s">
        <v>13</v>
      </c>
      <c r="B79" s="45">
        <f>B76/B34</f>
        <v>7.2522948393563622</v>
      </c>
      <c r="C79" s="35"/>
      <c r="D79" s="70"/>
      <c r="E79" s="34"/>
      <c r="F79" s="70"/>
      <c r="G79" s="34"/>
      <c r="H79" s="70"/>
      <c r="I79" s="34"/>
      <c r="J79" s="70"/>
    </row>
    <row r="80" spans="1:213" s="6" customFormat="1" x14ac:dyDescent="0.2">
      <c r="A80" s="11"/>
      <c r="B80" s="34"/>
      <c r="C80" s="35"/>
      <c r="D80" s="70"/>
      <c r="E80" s="34"/>
      <c r="F80" s="70"/>
      <c r="G80" s="34"/>
      <c r="H80" s="70"/>
      <c r="I80" s="34"/>
      <c r="J80" s="70"/>
    </row>
    <row r="81" spans="1:11" s="6" customFormat="1" x14ac:dyDescent="0.2">
      <c r="A81" s="10" t="s">
        <v>12</v>
      </c>
      <c r="B81" s="34"/>
      <c r="C81" s="34"/>
      <c r="D81" s="70"/>
      <c r="E81" s="46"/>
      <c r="F81" s="70"/>
      <c r="G81" s="34"/>
      <c r="H81" s="70"/>
      <c r="I81" s="34"/>
      <c r="J81" s="70"/>
    </row>
    <row r="82" spans="1:11" s="6" customFormat="1" x14ac:dyDescent="0.2">
      <c r="A82" s="5" t="s">
        <v>11</v>
      </c>
      <c r="B82" s="46">
        <v>27613.113000000001</v>
      </c>
      <c r="C82" s="46">
        <v>32158.491999999998</v>
      </c>
      <c r="D82" s="70">
        <f>C82/B82%</f>
        <v>116.46094375523687</v>
      </c>
      <c r="E82" s="34">
        <f>18508.9+1125.1</f>
        <v>19634</v>
      </c>
      <c r="F82" s="70">
        <f t="shared" ref="F82:F93" si="14">E82/D82%</f>
        <v>16858.870765519725</v>
      </c>
      <c r="G82" s="34">
        <f>19153.57+1232</f>
        <v>20385.57</v>
      </c>
      <c r="H82" s="70"/>
      <c r="I82" s="34">
        <f>19452.23+1340</f>
        <v>20792.23</v>
      </c>
      <c r="J82" s="70">
        <f>I82/H83%</f>
        <v>17195.178672804446</v>
      </c>
      <c r="K82" s="47"/>
    </row>
    <row r="83" spans="1:11" s="6" customFormat="1" x14ac:dyDescent="0.2">
      <c r="A83" s="5" t="s">
        <v>10</v>
      </c>
      <c r="B83" s="46">
        <v>208.7</v>
      </c>
      <c r="C83" s="46">
        <v>199.7</v>
      </c>
      <c r="D83" s="70">
        <f>C83/B83%</f>
        <v>95.687589841878307</v>
      </c>
      <c r="E83" s="34">
        <v>186.2</v>
      </c>
      <c r="F83" s="70">
        <f t="shared" si="14"/>
        <v>194.59158738107158</v>
      </c>
      <c r="G83" s="46">
        <v>192.9</v>
      </c>
      <c r="H83" s="70">
        <f>G82/F82%</f>
        <v>120.91895289744546</v>
      </c>
      <c r="I83" s="46">
        <v>199.9</v>
      </c>
      <c r="J83" s="70">
        <f>I83/G83%</f>
        <v>103.62882322446863</v>
      </c>
      <c r="K83" s="47"/>
    </row>
    <row r="84" spans="1:11" s="6" customFormat="1" ht="31.5" x14ac:dyDescent="0.2">
      <c r="A84" s="9" t="s">
        <v>9</v>
      </c>
      <c r="B84" s="46">
        <v>2117.288</v>
      </c>
      <c r="C84" s="46">
        <v>3014.2489999999998</v>
      </c>
      <c r="D84" s="70">
        <f>C84/B84%</f>
        <v>142.36367466305953</v>
      </c>
      <c r="E84" s="34">
        <v>1981.4</v>
      </c>
      <c r="F84" s="70">
        <f t="shared" si="14"/>
        <v>1391.7876204653301</v>
      </c>
      <c r="G84" s="34">
        <v>2154.58</v>
      </c>
      <c r="H84" s="70">
        <f>G83/F83%</f>
        <v>99.130698606328281</v>
      </c>
      <c r="I84" s="34">
        <v>2154.58</v>
      </c>
      <c r="J84" s="70">
        <f>I84/G84%</f>
        <v>100</v>
      </c>
      <c r="K84" s="47"/>
    </row>
    <row r="85" spans="1:11" s="6" customFormat="1" x14ac:dyDescent="0.2">
      <c r="A85" s="5" t="s">
        <v>8</v>
      </c>
      <c r="B85" s="34">
        <v>9568.0990000000002</v>
      </c>
      <c r="C85" s="46">
        <v>41170.114999999998</v>
      </c>
      <c r="D85" s="70">
        <f>C85/B85%</f>
        <v>430.28521130477429</v>
      </c>
      <c r="E85" s="46">
        <v>13417.7</v>
      </c>
      <c r="F85" s="70">
        <f t="shared" si="14"/>
        <v>3118.327018331137</v>
      </c>
      <c r="G85" s="34">
        <v>13822.029999999999</v>
      </c>
      <c r="H85" s="70">
        <f>G84/F84%</f>
        <v>154.80666506285189</v>
      </c>
      <c r="I85" s="34">
        <v>14332.73</v>
      </c>
      <c r="J85" s="70">
        <f>I85/G85%</f>
        <v>103.69482630264875</v>
      </c>
      <c r="K85" s="47"/>
    </row>
    <row r="86" spans="1:11" s="6" customFormat="1" x14ac:dyDescent="0.2">
      <c r="A86" s="5" t="s">
        <v>7</v>
      </c>
      <c r="B86" s="34">
        <v>8569.5339999999997</v>
      </c>
      <c r="C86" s="46">
        <v>8783.2970000000005</v>
      </c>
      <c r="D86" s="70">
        <f>C86/B86%</f>
        <v>102.49445302393339</v>
      </c>
      <c r="E86" s="34">
        <v>1060.5</v>
      </c>
      <c r="F86" s="70">
        <f t="shared" si="14"/>
        <v>1034.6901405019096</v>
      </c>
      <c r="G86" s="34">
        <v>1658.5700000000002</v>
      </c>
      <c r="H86" s="70">
        <f>G85/F85%</f>
        <v>443.25145883504098</v>
      </c>
      <c r="I86" s="34">
        <v>1486.3600000000001</v>
      </c>
      <c r="J86" s="64">
        <f>I86/G86%</f>
        <v>89.616959187734011</v>
      </c>
      <c r="K86" s="47"/>
    </row>
    <row r="87" spans="1:11" s="6" customFormat="1" x14ac:dyDescent="0.2">
      <c r="A87" s="5" t="s">
        <v>6</v>
      </c>
      <c r="B87" s="34">
        <v>152</v>
      </c>
      <c r="C87" s="46">
        <v>38</v>
      </c>
      <c r="D87" s="70">
        <f>C87/B87%</f>
        <v>25</v>
      </c>
      <c r="E87" s="34">
        <v>80</v>
      </c>
      <c r="F87" s="70">
        <f t="shared" si="14"/>
        <v>320</v>
      </c>
      <c r="G87" s="46">
        <v>200</v>
      </c>
      <c r="H87" s="70">
        <f>G86/F86%</f>
        <v>160.29629887025479</v>
      </c>
      <c r="I87" s="46">
        <v>200</v>
      </c>
      <c r="J87" s="64">
        <f>I87/G87%</f>
        <v>100</v>
      </c>
      <c r="K87" s="47"/>
    </row>
    <row r="88" spans="1:11" s="6" customFormat="1" x14ac:dyDescent="0.2">
      <c r="A88" s="5" t="s">
        <v>5</v>
      </c>
      <c r="B88" s="34">
        <v>82967.558999999994</v>
      </c>
      <c r="C88" s="46">
        <v>78957.138000000006</v>
      </c>
      <c r="D88" s="70">
        <f>C88/B88%</f>
        <v>95.166278183500623</v>
      </c>
      <c r="E88" s="46">
        <v>84732.1</v>
      </c>
      <c r="F88" s="70">
        <f t="shared" si="14"/>
        <v>89035.845067533985</v>
      </c>
      <c r="G88" s="34">
        <v>83022.394</v>
      </c>
      <c r="H88" s="70">
        <f>G87/F87%</f>
        <v>62.5</v>
      </c>
      <c r="I88" s="34">
        <v>84390.394000000015</v>
      </c>
      <c r="J88" s="70">
        <f>I88/G88%</f>
        <v>101.64774819670946</v>
      </c>
      <c r="K88" s="47"/>
    </row>
    <row r="89" spans="1:11" s="6" customFormat="1" x14ac:dyDescent="0.2">
      <c r="A89" s="5" t="s">
        <v>69</v>
      </c>
      <c r="B89" s="34">
        <v>10602.317999999999</v>
      </c>
      <c r="C89" s="46">
        <v>10049.522999999999</v>
      </c>
      <c r="D89" s="70">
        <f>C89/B89%</f>
        <v>94.786093003435653</v>
      </c>
      <c r="E89" s="46">
        <v>1318.2</v>
      </c>
      <c r="F89" s="70">
        <f t="shared" si="14"/>
        <v>1390.7103439237865</v>
      </c>
      <c r="G89" s="34">
        <v>1418.18</v>
      </c>
      <c r="H89" s="70">
        <f>G88/F88%</f>
        <v>93.24603359133306</v>
      </c>
      <c r="I89" s="34">
        <v>1418.18</v>
      </c>
      <c r="J89" s="70">
        <f>I89/G89%</f>
        <v>100</v>
      </c>
      <c r="K89" s="47"/>
    </row>
    <row r="90" spans="1:11" s="6" customFormat="1" x14ac:dyDescent="0.2">
      <c r="A90" s="5" t="s">
        <v>4</v>
      </c>
      <c r="B90" s="34">
        <v>192.464</v>
      </c>
      <c r="C90" s="46">
        <v>300</v>
      </c>
      <c r="D90" s="70">
        <f>C90/B90%</f>
        <v>155.87330617673956</v>
      </c>
      <c r="E90" s="46">
        <v>260</v>
      </c>
      <c r="F90" s="70">
        <f t="shared" si="14"/>
        <v>166.80213333333333</v>
      </c>
      <c r="G90" s="46">
        <v>300</v>
      </c>
      <c r="H90" s="70">
        <f>G89/F89%</f>
        <v>101.97522483357029</v>
      </c>
      <c r="I90" s="46">
        <v>300</v>
      </c>
      <c r="J90" s="70">
        <f>I90/G90%</f>
        <v>100</v>
      </c>
      <c r="K90" s="47"/>
    </row>
    <row r="91" spans="1:11" s="6" customFormat="1" x14ac:dyDescent="0.2">
      <c r="A91" s="5" t="s">
        <v>3</v>
      </c>
      <c r="B91" s="34">
        <v>41941.131999999998</v>
      </c>
      <c r="C91" s="46">
        <v>62547.040000000001</v>
      </c>
      <c r="D91" s="70">
        <f>C91/B91%</f>
        <v>149.13054802621923</v>
      </c>
      <c r="E91" s="46">
        <v>61282.7</v>
      </c>
      <c r="F91" s="70">
        <f t="shared" si="14"/>
        <v>41093.324480525371</v>
      </c>
      <c r="G91" s="46">
        <v>64921.9</v>
      </c>
      <c r="H91" s="70">
        <f>G90/F90%</f>
        <v>179.85381481931486</v>
      </c>
      <c r="I91" s="46">
        <v>69841.2</v>
      </c>
      <c r="J91" s="70">
        <f>I91/G91%</f>
        <v>107.57725821333015</v>
      </c>
      <c r="K91" s="47"/>
    </row>
    <row r="92" spans="1:11" s="6" customFormat="1" x14ac:dyDescent="0.2">
      <c r="A92" s="5" t="s">
        <v>2</v>
      </c>
      <c r="B92" s="34">
        <v>162.06800000000001</v>
      </c>
      <c r="C92" s="46">
        <v>1150</v>
      </c>
      <c r="D92" s="70">
        <f>C92/B92%</f>
        <v>709.57869536244038</v>
      </c>
      <c r="E92" s="44">
        <v>700</v>
      </c>
      <c r="F92" s="70">
        <f t="shared" si="14"/>
        <v>98.650086956521747</v>
      </c>
      <c r="G92" s="46">
        <v>800</v>
      </c>
      <c r="H92" s="70">
        <f>G91/F91%</f>
        <v>157.98648763686006</v>
      </c>
      <c r="I92" s="46">
        <v>800</v>
      </c>
      <c r="J92" s="70">
        <f>I92/G92%</f>
        <v>100</v>
      </c>
      <c r="K92" s="47"/>
    </row>
    <row r="93" spans="1:11" s="6" customFormat="1" x14ac:dyDescent="0.2">
      <c r="A93" s="5" t="s">
        <v>1</v>
      </c>
      <c r="B93" s="34">
        <v>26.4</v>
      </c>
      <c r="C93" s="46">
        <v>100</v>
      </c>
      <c r="D93" s="70">
        <f>C93/B93%</f>
        <v>378.78787878787875</v>
      </c>
      <c r="E93" s="43">
        <v>60</v>
      </c>
      <c r="F93" s="70">
        <f t="shared" si="14"/>
        <v>15.840000000000002</v>
      </c>
      <c r="G93" s="46">
        <v>150</v>
      </c>
      <c r="H93" s="70">
        <f>G92/F92%</f>
        <v>810.94708041421768</v>
      </c>
      <c r="I93" s="46">
        <v>150</v>
      </c>
      <c r="J93" s="70">
        <f>I93/G93%</f>
        <v>100</v>
      </c>
      <c r="K93" s="47"/>
    </row>
    <row r="94" spans="1:11" s="6" customFormat="1" ht="47.25" x14ac:dyDescent="0.2">
      <c r="A94" s="5" t="s">
        <v>70</v>
      </c>
      <c r="B94" s="43">
        <v>0</v>
      </c>
      <c r="C94" s="44">
        <v>0</v>
      </c>
      <c r="D94" s="70">
        <v>0</v>
      </c>
      <c r="E94" s="43">
        <v>18133.099999999999</v>
      </c>
      <c r="F94" s="70">
        <v>0</v>
      </c>
      <c r="G94" s="44">
        <v>17996.150000000001</v>
      </c>
      <c r="H94" s="70">
        <f>G93/F93%</f>
        <v>946.96969696969688</v>
      </c>
      <c r="I94" s="44">
        <v>18128.87</v>
      </c>
      <c r="J94" s="70">
        <f>I94/G94%</f>
        <v>100.73749107447982</v>
      </c>
      <c r="K94" s="47"/>
    </row>
    <row r="95" spans="1:11" s="6" customFormat="1" x14ac:dyDescent="0.2">
      <c r="A95" s="5"/>
      <c r="B95" s="43"/>
      <c r="C95" s="43"/>
      <c r="D95" s="74"/>
      <c r="E95" s="8"/>
      <c r="F95" s="74"/>
      <c r="G95" s="44"/>
      <c r="H95" s="70"/>
      <c r="I95" s="44"/>
      <c r="J95" s="74"/>
    </row>
    <row r="96" spans="1:11" x14ac:dyDescent="0.25">
      <c r="A96" s="5" t="s">
        <v>0</v>
      </c>
      <c r="B96" s="42">
        <f>SUM(B82:B94)</f>
        <v>184120.67499999999</v>
      </c>
      <c r="C96" s="42">
        <f>SUM(C82:C95)</f>
        <v>238467.554</v>
      </c>
      <c r="D96" s="70">
        <f>C96/B96%</f>
        <v>129.51698879009652</v>
      </c>
      <c r="E96" s="42">
        <f>SUM(E82:E95)</f>
        <v>202845.9</v>
      </c>
      <c r="F96" s="70">
        <f>E96/C96%</f>
        <v>85.062263858336038</v>
      </c>
      <c r="G96" s="42">
        <f>SUM(G82:G95)</f>
        <v>207022.27399999998</v>
      </c>
      <c r="H96" s="70">
        <f>G96/E96%</f>
        <v>102.05889002439783</v>
      </c>
      <c r="I96" s="42">
        <f>SUM(I82:I95)</f>
        <v>214194.44400000002</v>
      </c>
      <c r="J96" s="70">
        <f>I96/G96%</f>
        <v>103.46444363759623</v>
      </c>
    </row>
    <row r="97" spans="1:215" s="2" customFormat="1" x14ac:dyDescent="0.25">
      <c r="A97" s="3"/>
      <c r="D97" s="8"/>
      <c r="E97" s="8"/>
      <c r="G97" s="42"/>
      <c r="H97" s="42"/>
      <c r="I97" s="4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C98" s="42"/>
      <c r="D98" s="8"/>
      <c r="E98" s="8"/>
      <c r="H98" s="8">
        <f>H76-H97</f>
        <v>102.05890284200963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8"/>
      <c r="E99" s="8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8"/>
      <c r="E100" s="8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D101" s="8"/>
      <c r="E101" s="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D102" s="8"/>
      <c r="E102" s="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D103" s="8"/>
      <c r="E103" s="8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D104" s="8"/>
      <c r="E104" s="8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D105" s="8"/>
      <c r="E105" s="8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D106" s="8"/>
      <c r="E106" s="8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D107" s="8"/>
      <c r="E107" s="8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D108" s="8"/>
      <c r="E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D109" s="8"/>
      <c r="E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D110" s="7"/>
      <c r="E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D111" s="7"/>
      <c r="E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D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D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s="2" customFormat="1" x14ac:dyDescent="0.25">
      <c r="A172" s="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</row>
    <row r="173" spans="1:215" s="2" customFormat="1" x14ac:dyDescent="0.25">
      <c r="A173" s="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</row>
    <row r="174" spans="1:215" s="2" customFormat="1" x14ac:dyDescent="0.25">
      <c r="A174" s="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</row>
    <row r="175" spans="1:215" s="2" customFormat="1" x14ac:dyDescent="0.25">
      <c r="A175" s="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</row>
    <row r="176" spans="1:215" s="2" customFormat="1" x14ac:dyDescent="0.25">
      <c r="A176" s="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</row>
    <row r="177" spans="1:215" s="2" customFormat="1" x14ac:dyDescent="0.25">
      <c r="A177" s="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</row>
    <row r="178" spans="1:215" s="2" customFormat="1" x14ac:dyDescent="0.25">
      <c r="A178" s="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</row>
    <row r="179" spans="1:215" s="2" customFormat="1" x14ac:dyDescent="0.25">
      <c r="A179" s="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</row>
    <row r="180" spans="1:215" s="2" customFormat="1" x14ac:dyDescent="0.25">
      <c r="A180" s="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</row>
    <row r="181" spans="1:215" s="2" customFormat="1" x14ac:dyDescent="0.25">
      <c r="A181" s="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</row>
    <row r="182" spans="1:215" s="2" customFormat="1" x14ac:dyDescent="0.25">
      <c r="A182" s="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</row>
    <row r="183" spans="1:215" s="2" customFormat="1" x14ac:dyDescent="0.25">
      <c r="A183" s="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</row>
    <row r="184" spans="1:215" s="2" customFormat="1" x14ac:dyDescent="0.25">
      <c r="A184" s="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</row>
    <row r="185" spans="1:215" x14ac:dyDescent="0.25">
      <c r="D185" s="2"/>
      <c r="E185" s="2"/>
      <c r="H185" s="2"/>
    </row>
    <row r="186" spans="1:215" x14ac:dyDescent="0.25">
      <c r="D186" s="2"/>
      <c r="E186" s="2"/>
    </row>
    <row r="187" spans="1:215" x14ac:dyDescent="0.25">
      <c r="D187" s="2"/>
      <c r="E187" s="2"/>
    </row>
    <row r="188" spans="1:215" x14ac:dyDescent="0.25">
      <c r="D188" s="2"/>
      <c r="E188" s="2"/>
    </row>
    <row r="189" spans="1:215" x14ac:dyDescent="0.25">
      <c r="D189" s="2"/>
      <c r="E189" s="2"/>
    </row>
    <row r="190" spans="1:215" x14ac:dyDescent="0.25">
      <c r="D190" s="2"/>
      <c r="E190" s="2"/>
    </row>
    <row r="191" spans="1:215" x14ac:dyDescent="0.25">
      <c r="D191" s="2"/>
      <c r="E191" s="2"/>
    </row>
    <row r="192" spans="1:21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</row>
    <row r="201" spans="4:5" x14ac:dyDescent="0.25">
      <c r="D201" s="2"/>
    </row>
  </sheetData>
  <mergeCells count="2">
    <mergeCell ref="A2:J2"/>
    <mergeCell ref="A1:J1"/>
  </mergeCells>
  <pageMargins left="0.23622047244094491" right="0.23622047244094491" top="0.47" bottom="0.34" header="0.47" footer="0.19"/>
  <pageSetup paperSize="9" scale="7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99"/>
  <sheetViews>
    <sheetView tabSelected="1" view="pageBreakPreview" zoomScale="85" zoomScaleNormal="100" zoomScaleSheetLayoutView="85" workbookViewId="0">
      <pane xSplit="1" ySplit="5" topLeftCell="B89" activePane="bottomRight" state="frozen"/>
      <selection pane="topRight" activeCell="B1" sqref="B1"/>
      <selection pane="bottomLeft" activeCell="A6" sqref="A6"/>
      <selection pane="bottomRight" activeCell="F49" sqref="F49"/>
    </sheetView>
  </sheetViews>
  <sheetFormatPr defaultRowHeight="15.75" x14ac:dyDescent="0.25"/>
  <cols>
    <col min="1" max="1" width="62.28515625" style="3" customWidth="1"/>
    <col min="2" max="2" width="15.140625" style="1" customWidth="1"/>
    <col min="3" max="3" width="15.28515625" style="1" customWidth="1"/>
    <col min="4" max="4" width="11.42578125" style="1" customWidth="1"/>
    <col min="5" max="5" width="15.28515625" style="1" customWidth="1"/>
    <col min="6" max="6" width="11.28515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9.140625" style="1" customWidth="1"/>
    <col min="102" max="102" width="11.5703125" style="1" customWidth="1"/>
    <col min="103" max="103" width="9.140625" style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9.140625" style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32"/>
      <c r="L1" s="32"/>
    </row>
    <row r="2" spans="1:12" ht="36.75" customHeight="1" x14ac:dyDescent="0.25">
      <c r="A2" s="75" t="s">
        <v>87</v>
      </c>
      <c r="B2" s="75"/>
      <c r="C2" s="75"/>
      <c r="D2" s="75"/>
      <c r="E2" s="75"/>
      <c r="F2" s="75"/>
      <c r="G2" s="75"/>
      <c r="H2" s="75"/>
      <c r="I2" s="75"/>
      <c r="J2" s="75"/>
      <c r="K2" s="32"/>
      <c r="L2" s="32"/>
    </row>
    <row r="3" spans="1:12" x14ac:dyDescent="0.25">
      <c r="A3" s="48"/>
      <c r="B3" s="28"/>
      <c r="C3" s="28"/>
      <c r="D3" s="28"/>
      <c r="E3" s="28"/>
      <c r="F3" s="28"/>
      <c r="H3" s="30"/>
      <c r="I3" s="30" t="s">
        <v>55</v>
      </c>
      <c r="J3" s="30"/>
    </row>
    <row r="4" spans="1:12" s="28" customFormat="1" ht="47.25" x14ac:dyDescent="0.2">
      <c r="A4" s="29" t="s">
        <v>54</v>
      </c>
      <c r="B4" s="29" t="s">
        <v>88</v>
      </c>
      <c r="C4" s="29" t="s">
        <v>89</v>
      </c>
      <c r="D4" s="29" t="s">
        <v>53</v>
      </c>
      <c r="E4" s="29" t="s">
        <v>71</v>
      </c>
      <c r="F4" s="29" t="s">
        <v>72</v>
      </c>
      <c r="G4" s="29" t="s">
        <v>77</v>
      </c>
      <c r="H4" s="29" t="s">
        <v>78</v>
      </c>
      <c r="I4" s="29" t="s">
        <v>90</v>
      </c>
      <c r="J4" s="29" t="s">
        <v>91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62"/>
      <c r="E6" s="21"/>
      <c r="F6" s="62"/>
      <c r="G6" s="21"/>
      <c r="H6" s="62"/>
      <c r="I6" s="21"/>
      <c r="J6" s="62"/>
    </row>
    <row r="7" spans="1:12" s="25" customFormat="1" x14ac:dyDescent="0.25">
      <c r="A7" s="22" t="s">
        <v>51</v>
      </c>
      <c r="B7" s="50">
        <f>B8+B11+B14+B19+B23</f>
        <v>24782.239000000001</v>
      </c>
      <c r="C7" s="36">
        <f>C8+C11+C14+C19+C23</f>
        <v>26961</v>
      </c>
      <c r="D7" s="63">
        <f>C7/B7%</f>
        <v>108.79162290380623</v>
      </c>
      <c r="E7" s="36">
        <f>E8+E11+E14+E19+E23</f>
        <v>31008</v>
      </c>
      <c r="F7" s="63">
        <f>E7/C7%</f>
        <v>115.01057082452431</v>
      </c>
      <c r="G7" s="36">
        <f>G8+G11+G14+G19+G23</f>
        <v>33814</v>
      </c>
      <c r="H7" s="63">
        <f>G7/E7%</f>
        <v>109.04927760577915</v>
      </c>
      <c r="I7" s="36">
        <f>I8+I11+I14+I19+I23</f>
        <v>36516</v>
      </c>
      <c r="J7" s="63">
        <f>I7/G7%</f>
        <v>107.99077305258177</v>
      </c>
    </row>
    <row r="8" spans="1:12" s="25" customFormat="1" x14ac:dyDescent="0.25">
      <c r="A8" s="22" t="s">
        <v>50</v>
      </c>
      <c r="B8" s="52">
        <f>SUM(B9:B10)</f>
        <v>20473.846000000001</v>
      </c>
      <c r="C8" s="35">
        <f>SUM(C9:C10)</f>
        <v>17332</v>
      </c>
      <c r="D8" s="63">
        <f t="shared" ref="D8" si="0">C8/B8%</f>
        <v>84.654343888295344</v>
      </c>
      <c r="E8" s="35">
        <f>E9+E10</f>
        <v>21802</v>
      </c>
      <c r="F8" s="63">
        <f t="shared" ref="F8:J8" si="1">E8/C8%</f>
        <v>125.79044541887838</v>
      </c>
      <c r="G8" s="35">
        <f>SUM(G9:G10)</f>
        <v>24197</v>
      </c>
      <c r="H8" s="63">
        <f t="shared" si="1"/>
        <v>110.98523071277864</v>
      </c>
      <c r="I8" s="35">
        <f>SUM(I9:I10)</f>
        <v>26359</v>
      </c>
      <c r="J8" s="63">
        <f t="shared" si="1"/>
        <v>108.93499194114973</v>
      </c>
    </row>
    <row r="9" spans="1:12" s="25" customFormat="1" hidden="1" x14ac:dyDescent="0.25">
      <c r="A9" s="24" t="s">
        <v>49</v>
      </c>
      <c r="B9" s="53"/>
      <c r="C9" s="34"/>
      <c r="D9" s="64"/>
      <c r="E9" s="34"/>
      <c r="F9" s="64"/>
      <c r="G9" s="34"/>
      <c r="H9" s="64"/>
      <c r="I9" s="34"/>
      <c r="J9" s="64"/>
    </row>
    <row r="10" spans="1:12" s="25" customFormat="1" x14ac:dyDescent="0.25">
      <c r="A10" s="24" t="s">
        <v>48</v>
      </c>
      <c r="B10" s="53">
        <v>20473.846000000001</v>
      </c>
      <c r="C10" s="34">
        <v>17332</v>
      </c>
      <c r="D10" s="64">
        <f t="shared" ref="D10:D33" si="2">C10/B10%</f>
        <v>84.654343888295344</v>
      </c>
      <c r="E10" s="34">
        <v>21802</v>
      </c>
      <c r="F10" s="64">
        <f>E10/C10%</f>
        <v>125.79044541887838</v>
      </c>
      <c r="G10" s="34">
        <v>24197</v>
      </c>
      <c r="H10" s="64">
        <f>G10/E10%</f>
        <v>110.98523071277864</v>
      </c>
      <c r="I10" s="34">
        <v>26359</v>
      </c>
      <c r="J10" s="64">
        <f>I10/G10%</f>
        <v>108.93499194114973</v>
      </c>
    </row>
    <row r="11" spans="1:12" s="25" customFormat="1" ht="31.5" x14ac:dyDescent="0.25">
      <c r="A11" s="22" t="s">
        <v>47</v>
      </c>
      <c r="B11" s="52">
        <f>SUM(B12:B13)</f>
        <v>3491.1750000000002</v>
      </c>
      <c r="C11" s="35">
        <f>SUM(C12:C13)</f>
        <v>7946</v>
      </c>
      <c r="D11" s="63">
        <f t="shared" si="2"/>
        <v>227.60245476093289</v>
      </c>
      <c r="E11" s="35">
        <f>SUM(E12:E13)</f>
        <v>8241</v>
      </c>
      <c r="F11" s="63">
        <f t="shared" ref="F11:J92" si="3">E11/C11%</f>
        <v>103.71255977850491</v>
      </c>
      <c r="G11" s="35">
        <f>SUM(G12:G13)</f>
        <v>8624</v>
      </c>
      <c r="H11" s="63">
        <f t="shared" si="3"/>
        <v>104.6474942361364</v>
      </c>
      <c r="I11" s="35">
        <f>SUM(I12:I13)</f>
        <v>9134</v>
      </c>
      <c r="J11" s="63">
        <f t="shared" si="3"/>
        <v>105.91372912801485</v>
      </c>
    </row>
    <row r="12" spans="1:12" s="25" customFormat="1" x14ac:dyDescent="0.25">
      <c r="A12" s="24" t="s">
        <v>46</v>
      </c>
      <c r="B12" s="53">
        <v>3491.1750000000002</v>
      </c>
      <c r="C12" s="34">
        <v>7946</v>
      </c>
      <c r="D12" s="64">
        <f>C12/B12%</f>
        <v>227.60245476093289</v>
      </c>
      <c r="E12" s="34">
        <v>8241</v>
      </c>
      <c r="F12" s="64">
        <f t="shared" si="3"/>
        <v>103.71255977850491</v>
      </c>
      <c r="G12" s="34">
        <v>8624</v>
      </c>
      <c r="H12" s="64">
        <f t="shared" si="3"/>
        <v>104.6474942361364</v>
      </c>
      <c r="I12" s="34">
        <v>9134</v>
      </c>
      <c r="J12" s="64">
        <f t="shared" si="3"/>
        <v>105.91372912801485</v>
      </c>
    </row>
    <row r="13" spans="1:12" s="25" customFormat="1" hidden="1" x14ac:dyDescent="0.25">
      <c r="A13" s="24" t="s">
        <v>45</v>
      </c>
      <c r="B13" s="53"/>
      <c r="C13" s="34"/>
      <c r="D13" s="64"/>
      <c r="E13" s="34"/>
      <c r="F13" s="64"/>
      <c r="G13" s="34"/>
      <c r="H13" s="64"/>
      <c r="I13" s="34"/>
      <c r="J13" s="64"/>
    </row>
    <row r="14" spans="1:12" s="25" customFormat="1" x14ac:dyDescent="0.25">
      <c r="A14" s="22" t="s">
        <v>44</v>
      </c>
      <c r="B14" s="52">
        <f>SUM(B15:B17)</f>
        <v>345.62299999999999</v>
      </c>
      <c r="C14" s="35">
        <f>SUM(C15:C18)</f>
        <v>1192</v>
      </c>
      <c r="D14" s="63">
        <f t="shared" si="2"/>
        <v>344.88445502758788</v>
      </c>
      <c r="E14" s="35">
        <f>SUM(E15:E18)</f>
        <v>464</v>
      </c>
      <c r="F14" s="63">
        <f t="shared" si="3"/>
        <v>38.926174496644293</v>
      </c>
      <c r="G14" s="35">
        <f>SUM(G15:G18)</f>
        <v>477</v>
      </c>
      <c r="H14" s="63">
        <f>SUM(H15:H18)</f>
        <v>304.87340567294876</v>
      </c>
      <c r="I14" s="35">
        <f>SUM(I15:I18)</f>
        <v>491</v>
      </c>
      <c r="J14" s="63">
        <f>SUM(J15:J18)</f>
        <v>304.98911465892593</v>
      </c>
    </row>
    <row r="15" spans="1:12" s="25" customFormat="1" ht="31.5" x14ac:dyDescent="0.25">
      <c r="A15" s="24" t="s">
        <v>42</v>
      </c>
      <c r="B15" s="53">
        <v>296.61500000000001</v>
      </c>
      <c r="C15" s="34">
        <v>52</v>
      </c>
      <c r="D15" s="64">
        <f t="shared" si="2"/>
        <v>17.531143064241522</v>
      </c>
      <c r="E15" s="34"/>
      <c r="F15" s="64">
        <f t="shared" si="3"/>
        <v>0</v>
      </c>
      <c r="G15" s="34"/>
      <c r="H15" s="64">
        <v>0</v>
      </c>
      <c r="I15" s="34"/>
      <c r="J15" s="64"/>
    </row>
    <row r="16" spans="1:12" s="25" customFormat="1" x14ac:dyDescent="0.25">
      <c r="A16" s="24" t="s">
        <v>41</v>
      </c>
      <c r="B16" s="53">
        <v>36.082999999999998</v>
      </c>
      <c r="C16" s="34">
        <v>63</v>
      </c>
      <c r="D16" s="64">
        <f t="shared" si="2"/>
        <v>174.5974558656431</v>
      </c>
      <c r="E16" s="34">
        <v>1</v>
      </c>
      <c r="F16" s="64">
        <f t="shared" si="3"/>
        <v>1.5873015873015872</v>
      </c>
      <c r="G16" s="34">
        <v>1</v>
      </c>
      <c r="H16" s="64">
        <f t="shared" si="3"/>
        <v>100</v>
      </c>
      <c r="I16" s="34">
        <v>1</v>
      </c>
      <c r="J16" s="64">
        <f t="shared" si="3"/>
        <v>100</v>
      </c>
    </row>
    <row r="17" spans="1:10" s="25" customFormat="1" ht="31.5" x14ac:dyDescent="0.25">
      <c r="A17" s="24" t="s">
        <v>40</v>
      </c>
      <c r="B17" s="53">
        <v>12.925000000000001</v>
      </c>
      <c r="C17" s="34">
        <v>199</v>
      </c>
      <c r="D17" s="64">
        <f>C17/B17%</f>
        <v>1539.6518375241778</v>
      </c>
      <c r="E17" s="34">
        <v>51</v>
      </c>
      <c r="F17" s="64">
        <f t="shared" si="3"/>
        <v>25.628140703517587</v>
      </c>
      <c r="G17" s="34">
        <v>52</v>
      </c>
      <c r="H17" s="64">
        <f t="shared" si="3"/>
        <v>101.96078431372548</v>
      </c>
      <c r="I17" s="34">
        <v>53</v>
      </c>
      <c r="J17" s="64">
        <f t="shared" si="3"/>
        <v>101.92307692307692</v>
      </c>
    </row>
    <row r="18" spans="1:10" s="25" customFormat="1" ht="31.5" x14ac:dyDescent="0.25">
      <c r="A18" s="24" t="s">
        <v>43</v>
      </c>
      <c r="B18" s="53">
        <v>0</v>
      </c>
      <c r="C18" s="34">
        <v>878</v>
      </c>
      <c r="D18" s="64">
        <v>0</v>
      </c>
      <c r="E18" s="34">
        <v>412</v>
      </c>
      <c r="F18" s="64">
        <f t="shared" si="3"/>
        <v>46.924829157175402</v>
      </c>
      <c r="G18" s="34">
        <v>424</v>
      </c>
      <c r="H18" s="64">
        <f>G18/E18%</f>
        <v>102.91262135922329</v>
      </c>
      <c r="I18" s="34">
        <v>437</v>
      </c>
      <c r="J18" s="64">
        <f t="shared" si="3"/>
        <v>103.06603773584905</v>
      </c>
    </row>
    <row r="19" spans="1:10" s="25" customFormat="1" x14ac:dyDescent="0.25">
      <c r="A19" s="22" t="s">
        <v>39</v>
      </c>
      <c r="B19" s="52">
        <f>SUM(B20:B22)</f>
        <v>362.98399999999998</v>
      </c>
      <c r="C19" s="35">
        <f>SUM(C20:C22)</f>
        <v>311</v>
      </c>
      <c r="D19" s="64">
        <f t="shared" si="2"/>
        <v>85.678707601436983</v>
      </c>
      <c r="E19" s="35">
        <f>SUM(E20:E22)</f>
        <v>316</v>
      </c>
      <c r="F19" s="64">
        <f t="shared" si="3"/>
        <v>101.60771704180064</v>
      </c>
      <c r="G19" s="35">
        <f>SUM(G20:G22)</f>
        <v>327</v>
      </c>
      <c r="H19" s="64">
        <f t="shared" si="3"/>
        <v>103.48101265822784</v>
      </c>
      <c r="I19" s="35">
        <f>SUM(I20:I22)</f>
        <v>338</v>
      </c>
      <c r="J19" s="64">
        <f t="shared" si="3"/>
        <v>103.36391437308869</v>
      </c>
    </row>
    <row r="20" spans="1:10" s="25" customFormat="1" x14ac:dyDescent="0.25">
      <c r="A20" s="24" t="s">
        <v>38</v>
      </c>
      <c r="B20" s="53"/>
      <c r="C20" s="34"/>
      <c r="D20" s="64"/>
      <c r="E20" s="34"/>
      <c r="F20" s="64"/>
      <c r="G20" s="34"/>
      <c r="H20" s="64"/>
      <c r="I20" s="34"/>
      <c r="J20" s="64"/>
    </row>
    <row r="21" spans="1:10" s="25" customFormat="1" x14ac:dyDescent="0.25">
      <c r="A21" s="24" t="s">
        <v>37</v>
      </c>
      <c r="B21" s="53">
        <v>362.98399999999998</v>
      </c>
      <c r="C21" s="34">
        <v>311</v>
      </c>
      <c r="D21" s="64">
        <f t="shared" si="2"/>
        <v>85.678707601436983</v>
      </c>
      <c r="E21" s="34">
        <v>316</v>
      </c>
      <c r="F21" s="64">
        <f t="shared" si="3"/>
        <v>101.60771704180064</v>
      </c>
      <c r="G21" s="34">
        <v>327</v>
      </c>
      <c r="H21" s="64">
        <f t="shared" si="3"/>
        <v>103.48101265822784</v>
      </c>
      <c r="I21" s="34">
        <v>338</v>
      </c>
      <c r="J21" s="64">
        <f t="shared" si="3"/>
        <v>103.36391437308869</v>
      </c>
    </row>
    <row r="22" spans="1:10" s="25" customFormat="1" x14ac:dyDescent="0.25">
      <c r="A22" s="24" t="s">
        <v>36</v>
      </c>
      <c r="B22" s="53"/>
      <c r="C22" s="34"/>
      <c r="D22" s="64"/>
      <c r="E22" s="34"/>
      <c r="F22" s="64"/>
      <c r="G22" s="34"/>
      <c r="H22" s="64"/>
      <c r="I22" s="34"/>
      <c r="J22" s="64"/>
    </row>
    <row r="23" spans="1:10" s="25" customFormat="1" x14ac:dyDescent="0.25">
      <c r="A23" s="22" t="s">
        <v>35</v>
      </c>
      <c r="B23" s="52">
        <v>108.611</v>
      </c>
      <c r="C23" s="35">
        <v>180</v>
      </c>
      <c r="D23" s="63">
        <f t="shared" si="2"/>
        <v>165.72906979955988</v>
      </c>
      <c r="E23" s="35">
        <v>185</v>
      </c>
      <c r="F23" s="63">
        <f t="shared" si="3"/>
        <v>102.77777777777777</v>
      </c>
      <c r="G23" s="35">
        <v>189</v>
      </c>
      <c r="H23" s="63">
        <f t="shared" si="3"/>
        <v>102.16216216216216</v>
      </c>
      <c r="I23" s="35">
        <v>194</v>
      </c>
      <c r="J23" s="63">
        <f t="shared" si="3"/>
        <v>102.64550264550265</v>
      </c>
    </row>
    <row r="24" spans="1:10" s="25" customFormat="1" x14ac:dyDescent="0.25">
      <c r="A24" s="22" t="s">
        <v>34</v>
      </c>
      <c r="B24" s="50">
        <f>B25+B27+B28+B30+B31+B32</f>
        <v>279.44</v>
      </c>
      <c r="C24" s="36">
        <f>C25+C27+C28+C30+C31+C32</f>
        <v>623</v>
      </c>
      <c r="D24" s="63">
        <f t="shared" si="2"/>
        <v>222.94589178356713</v>
      </c>
      <c r="E24" s="36">
        <f>E25+E27+E28+E30+E31+E32</f>
        <v>201</v>
      </c>
      <c r="F24" s="63">
        <f t="shared" si="3"/>
        <v>32.263242375601926</v>
      </c>
      <c r="G24" s="36">
        <f>G25+G27+G28+G30+G31+G32</f>
        <v>214</v>
      </c>
      <c r="H24" s="63">
        <f t="shared" si="3"/>
        <v>106.4676616915423</v>
      </c>
      <c r="I24" s="36">
        <f>I25+I27+I28+I30+I31+I32</f>
        <v>409</v>
      </c>
      <c r="J24" s="63">
        <f t="shared" si="3"/>
        <v>191.12149532710279</v>
      </c>
    </row>
    <row r="25" spans="1:10" s="16" customFormat="1" x14ac:dyDescent="0.2">
      <c r="A25" s="22" t="s">
        <v>32</v>
      </c>
      <c r="B25" s="52">
        <f>SUM(B26:B26)</f>
        <v>32.902000000000001</v>
      </c>
      <c r="C25" s="35">
        <f>SUM(C26:C26)</f>
        <v>43</v>
      </c>
      <c r="D25" s="63">
        <f t="shared" si="2"/>
        <v>130.69114339553826</v>
      </c>
      <c r="E25" s="35">
        <f>SUM(E26:E26)</f>
        <v>44</v>
      </c>
      <c r="F25" s="63">
        <f t="shared" si="3"/>
        <v>102.32558139534883</v>
      </c>
      <c r="G25" s="35">
        <f>SUM(G26:G26)</f>
        <v>45</v>
      </c>
      <c r="H25" s="63">
        <f t="shared" si="3"/>
        <v>102.27272727272727</v>
      </c>
      <c r="I25" s="35">
        <f>SUM(I26:I26)</f>
        <v>47</v>
      </c>
      <c r="J25" s="63">
        <f t="shared" si="3"/>
        <v>104.44444444444444</v>
      </c>
    </row>
    <row r="26" spans="1:10" s="16" customFormat="1" x14ac:dyDescent="0.2">
      <c r="A26" s="24" t="s">
        <v>31</v>
      </c>
      <c r="B26" s="53">
        <v>32.902000000000001</v>
      </c>
      <c r="C26" s="34">
        <v>43</v>
      </c>
      <c r="D26" s="64">
        <f>C26/B26%</f>
        <v>130.69114339553826</v>
      </c>
      <c r="E26" s="34">
        <v>44</v>
      </c>
      <c r="F26" s="64">
        <f t="shared" si="3"/>
        <v>102.32558139534883</v>
      </c>
      <c r="G26" s="34">
        <v>45</v>
      </c>
      <c r="H26" s="64">
        <f t="shared" si="3"/>
        <v>102.27272727272727</v>
      </c>
      <c r="I26" s="34">
        <v>47</v>
      </c>
      <c r="J26" s="64">
        <f t="shared" si="3"/>
        <v>104.44444444444444</v>
      </c>
    </row>
    <row r="27" spans="1:10" s="16" customFormat="1" ht="31.5" x14ac:dyDescent="0.2">
      <c r="A27" s="22" t="s">
        <v>30</v>
      </c>
      <c r="B27" s="52">
        <v>0</v>
      </c>
      <c r="C27" s="35">
        <v>2</v>
      </c>
      <c r="D27" s="63"/>
      <c r="E27" s="35">
        <v>2</v>
      </c>
      <c r="F27" s="63">
        <f t="shared" si="3"/>
        <v>100</v>
      </c>
      <c r="G27" s="35">
        <v>2</v>
      </c>
      <c r="H27" s="63">
        <f t="shared" si="3"/>
        <v>100</v>
      </c>
      <c r="I27" s="35">
        <v>2</v>
      </c>
      <c r="J27" s="63">
        <f t="shared" si="3"/>
        <v>100</v>
      </c>
    </row>
    <row r="28" spans="1:10" s="16" customFormat="1" x14ac:dyDescent="0.2">
      <c r="A28" s="22" t="s">
        <v>33</v>
      </c>
      <c r="B28" s="52">
        <f>B29</f>
        <v>73.212999999999994</v>
      </c>
      <c r="C28" s="35">
        <f>C29</f>
        <v>122</v>
      </c>
      <c r="D28" s="64">
        <f t="shared" si="2"/>
        <v>166.63707265103193</v>
      </c>
      <c r="E28" s="35">
        <f>E29</f>
        <v>100</v>
      </c>
      <c r="F28" s="64">
        <f t="shared" si="3"/>
        <v>81.967213114754102</v>
      </c>
      <c r="G28" s="35">
        <f>G29</f>
        <v>110</v>
      </c>
      <c r="H28" s="64">
        <f t="shared" si="3"/>
        <v>110</v>
      </c>
      <c r="I28" s="35">
        <f>I29</f>
        <v>115</v>
      </c>
      <c r="J28" s="64">
        <f t="shared" si="3"/>
        <v>104.54545454545453</v>
      </c>
    </row>
    <row r="29" spans="1:10" s="16" customFormat="1" x14ac:dyDescent="0.25">
      <c r="A29" s="23" t="s">
        <v>68</v>
      </c>
      <c r="B29" s="53">
        <v>73.212999999999994</v>
      </c>
      <c r="C29" s="34">
        <v>122</v>
      </c>
      <c r="D29" s="64">
        <f t="shared" si="2"/>
        <v>166.63707265103193</v>
      </c>
      <c r="E29" s="34">
        <v>100</v>
      </c>
      <c r="F29" s="64">
        <f t="shared" si="3"/>
        <v>81.967213114754102</v>
      </c>
      <c r="G29" s="34">
        <v>110</v>
      </c>
      <c r="H29" s="64">
        <f t="shared" si="3"/>
        <v>110</v>
      </c>
      <c r="I29" s="34">
        <v>115</v>
      </c>
      <c r="J29" s="64">
        <f t="shared" si="3"/>
        <v>104.54545454545453</v>
      </c>
    </row>
    <row r="30" spans="1:10" s="16" customFormat="1" ht="31.5" x14ac:dyDescent="0.2">
      <c r="A30" s="22" t="s">
        <v>29</v>
      </c>
      <c r="B30" s="52">
        <v>159</v>
      </c>
      <c r="C30" s="35">
        <v>10</v>
      </c>
      <c r="D30" s="63">
        <f t="shared" si="2"/>
        <v>6.2893081761006284</v>
      </c>
      <c r="E30" s="35">
        <v>10</v>
      </c>
      <c r="F30" s="63">
        <f t="shared" si="3"/>
        <v>100</v>
      </c>
      <c r="G30" s="35">
        <v>10</v>
      </c>
      <c r="H30" s="63">
        <f t="shared" si="3"/>
        <v>100</v>
      </c>
      <c r="I30" s="35">
        <v>15</v>
      </c>
      <c r="J30" s="63">
        <f t="shared" si="3"/>
        <v>150</v>
      </c>
    </row>
    <row r="31" spans="1:10" s="16" customFormat="1" x14ac:dyDescent="0.2">
      <c r="A31" s="22" t="s">
        <v>28</v>
      </c>
      <c r="B31" s="52">
        <v>14.324999999999999</v>
      </c>
      <c r="C31" s="35">
        <v>446</v>
      </c>
      <c r="D31" s="63">
        <f t="shared" si="2"/>
        <v>3113.4380453752183</v>
      </c>
      <c r="E31" s="35">
        <v>45</v>
      </c>
      <c r="F31" s="63">
        <f t="shared" si="3"/>
        <v>10.089686098654708</v>
      </c>
      <c r="G31" s="35">
        <v>47</v>
      </c>
      <c r="H31" s="63">
        <f t="shared" si="3"/>
        <v>104.44444444444444</v>
      </c>
      <c r="I31" s="35">
        <v>230</v>
      </c>
      <c r="J31" s="63">
        <f t="shared" si="3"/>
        <v>489.36170212765961</v>
      </c>
    </row>
    <row r="32" spans="1:10" s="16" customFormat="1" x14ac:dyDescent="0.2">
      <c r="A32" s="22" t="s">
        <v>27</v>
      </c>
      <c r="B32" s="52"/>
      <c r="C32" s="35"/>
      <c r="D32" s="63"/>
      <c r="E32" s="35"/>
      <c r="F32" s="63"/>
      <c r="G32" s="35"/>
      <c r="H32" s="63"/>
      <c r="I32" s="35"/>
      <c r="J32" s="63"/>
    </row>
    <row r="33" spans="1:10" s="16" customFormat="1" x14ac:dyDescent="0.2">
      <c r="A33" s="13" t="s">
        <v>26</v>
      </c>
      <c r="B33" s="52">
        <f>B7+B24</f>
        <v>25061.679</v>
      </c>
      <c r="C33" s="35">
        <f>C7+C24</f>
        <v>27584</v>
      </c>
      <c r="D33" s="63">
        <f t="shared" si="2"/>
        <v>110.06445338319112</v>
      </c>
      <c r="E33" s="35">
        <f>E7+E24</f>
        <v>31209</v>
      </c>
      <c r="F33" s="63">
        <f>E33/C33%</f>
        <v>113.14167633410673</v>
      </c>
      <c r="G33" s="35">
        <f>G7+G24</f>
        <v>34028</v>
      </c>
      <c r="H33" s="63">
        <f t="shared" si="3"/>
        <v>109.03265083789934</v>
      </c>
      <c r="I33" s="35">
        <f>I7+I24</f>
        <v>36925</v>
      </c>
      <c r="J33" s="63">
        <f t="shared" si="3"/>
        <v>108.51357705419068</v>
      </c>
    </row>
    <row r="34" spans="1:10" s="16" customFormat="1" x14ac:dyDescent="0.2">
      <c r="A34" s="13" t="s">
        <v>76</v>
      </c>
      <c r="B34" s="52">
        <v>3092.8</v>
      </c>
      <c r="C34" s="58">
        <v>8251.8500000000095</v>
      </c>
      <c r="D34" s="63"/>
      <c r="E34" s="35"/>
      <c r="F34" s="63"/>
      <c r="G34" s="35"/>
      <c r="H34" s="63"/>
      <c r="I34" s="35"/>
      <c r="J34" s="63"/>
    </row>
    <row r="35" spans="1:10" s="16" customFormat="1" ht="31.5" x14ac:dyDescent="0.2">
      <c r="A35" s="13" t="s">
        <v>25</v>
      </c>
      <c r="B35" s="53"/>
      <c r="C35" s="34"/>
      <c r="D35" s="64"/>
      <c r="E35" s="34"/>
      <c r="F35" s="64"/>
      <c r="G35" s="34"/>
      <c r="H35" s="64"/>
      <c r="I35" s="34"/>
      <c r="J35" s="64"/>
    </row>
    <row r="36" spans="1:10" s="16" customFormat="1" ht="31.5" x14ac:dyDescent="0.2">
      <c r="A36" s="13" t="s">
        <v>24</v>
      </c>
      <c r="B36" s="53"/>
      <c r="C36" s="34"/>
      <c r="D36" s="64"/>
      <c r="E36" s="34"/>
      <c r="F36" s="64"/>
      <c r="G36" s="34"/>
      <c r="H36" s="64"/>
      <c r="I36" s="34"/>
      <c r="J36" s="64"/>
    </row>
    <row r="37" spans="1:10" s="16" customFormat="1" x14ac:dyDescent="0.2">
      <c r="A37" s="15" t="s">
        <v>23</v>
      </c>
      <c r="B37" s="51">
        <f>B38+B36</f>
        <v>162093.109</v>
      </c>
      <c r="C37" s="39">
        <f>C38</f>
        <v>201747.36000000002</v>
      </c>
      <c r="D37" s="64">
        <f t="shared" ref="D37:D92" si="4">C37/B37%</f>
        <v>124.46387218101913</v>
      </c>
      <c r="E37" s="39">
        <f>E38</f>
        <v>170511.79999999996</v>
      </c>
      <c r="F37" s="64">
        <f t="shared" si="3"/>
        <v>84.517487614212115</v>
      </c>
      <c r="G37" s="39">
        <f>G38</f>
        <v>171762.3</v>
      </c>
      <c r="H37" s="64">
        <f t="shared" si="3"/>
        <v>100.73338032910334</v>
      </c>
      <c r="I37" s="39">
        <f>I38</f>
        <v>175929.39999999997</v>
      </c>
      <c r="J37" s="64">
        <f t="shared" si="3"/>
        <v>102.42608535167496</v>
      </c>
    </row>
    <row r="38" spans="1:10" s="16" customFormat="1" ht="31.5" x14ac:dyDescent="0.2">
      <c r="A38" s="17" t="s">
        <v>22</v>
      </c>
      <c r="B38" s="51">
        <f>B40+B43+B58</f>
        <v>162093.109</v>
      </c>
      <c r="C38" s="39">
        <f>C40+C43+C58+C69</f>
        <v>201747.36000000002</v>
      </c>
      <c r="D38" s="64">
        <f t="shared" si="4"/>
        <v>124.46387218101913</v>
      </c>
      <c r="E38" s="39">
        <f>E40+E43+E58+E69</f>
        <v>170511.79999999996</v>
      </c>
      <c r="F38" s="64">
        <f t="shared" si="3"/>
        <v>84.517487614212115</v>
      </c>
      <c r="G38" s="39">
        <f>G40+G43+G58+G69</f>
        <v>171762.3</v>
      </c>
      <c r="H38" s="64">
        <f t="shared" ref="H38" si="5">H40+H43+H58</f>
        <v>1533.8020540217476</v>
      </c>
      <c r="I38" s="39">
        <f>I40+I43+I58+I69</f>
        <v>175929.39999999997</v>
      </c>
      <c r="J38" s="64">
        <f t="shared" si="3"/>
        <v>102.42608535167496</v>
      </c>
    </row>
    <row r="39" spans="1:10" s="16" customFormat="1" x14ac:dyDescent="0.2">
      <c r="A39" s="17" t="s">
        <v>21</v>
      </c>
      <c r="B39" s="54"/>
      <c r="C39" s="37"/>
      <c r="D39" s="64"/>
      <c r="E39" s="37"/>
      <c r="F39" s="64"/>
      <c r="G39" s="37"/>
      <c r="H39" s="64"/>
      <c r="I39" s="37"/>
      <c r="J39" s="64"/>
    </row>
    <row r="40" spans="1:10" s="20" customFormat="1" x14ac:dyDescent="0.2">
      <c r="A40" s="19" t="s">
        <v>20</v>
      </c>
      <c r="B40" s="55">
        <f>SUM(B41:B42)</f>
        <v>32409.86</v>
      </c>
      <c r="C40" s="40">
        <f>SUM(C41:C42)</f>
        <v>47849.74</v>
      </c>
      <c r="D40" s="63">
        <f t="shared" si="4"/>
        <v>147.63945293191637</v>
      </c>
      <c r="E40" s="40">
        <f>SUM(E41:E42)</f>
        <v>31234.799999999999</v>
      </c>
      <c r="F40" s="63">
        <f t="shared" si="3"/>
        <v>65.276843719527008</v>
      </c>
      <c r="G40" s="40">
        <f>SUM(G41:G42)</f>
        <v>31011.200000000001</v>
      </c>
      <c r="H40" s="63">
        <f t="shared" si="3"/>
        <v>99.284131801708355</v>
      </c>
      <c r="I40" s="40">
        <f>SUM(I41:I42)</f>
        <v>28551.8</v>
      </c>
      <c r="J40" s="63">
        <f t="shared" si="3"/>
        <v>92.069316891961606</v>
      </c>
    </row>
    <row r="41" spans="1:10" s="16" customFormat="1" x14ac:dyDescent="0.2">
      <c r="A41" s="17" t="s">
        <v>19</v>
      </c>
      <c r="B41" s="54">
        <v>25722.2</v>
      </c>
      <c r="C41" s="37">
        <v>32508</v>
      </c>
      <c r="D41" s="64">
        <f t="shared" si="4"/>
        <v>126.38110270505635</v>
      </c>
      <c r="E41" s="37">
        <v>30983.3</v>
      </c>
      <c r="F41" s="64">
        <f>E41/C41%</f>
        <v>95.309769902793164</v>
      </c>
      <c r="G41" s="37">
        <v>30772.5</v>
      </c>
      <c r="H41" s="64">
        <f t="shared" si="3"/>
        <v>99.319633479971472</v>
      </c>
      <c r="I41" s="37">
        <v>28310.7</v>
      </c>
      <c r="J41" s="64">
        <f t="shared" si="3"/>
        <v>92</v>
      </c>
    </row>
    <row r="42" spans="1:10" s="16" customFormat="1" x14ac:dyDescent="0.2">
      <c r="A42" s="17" t="s">
        <v>18</v>
      </c>
      <c r="B42" s="54">
        <v>6687.66</v>
      </c>
      <c r="C42" s="37">
        <v>15341.74</v>
      </c>
      <c r="D42" s="64">
        <f t="shared" si="4"/>
        <v>229.40370772437595</v>
      </c>
      <c r="E42" s="37">
        <v>251.5</v>
      </c>
      <c r="F42" s="64">
        <f t="shared" si="3"/>
        <v>1.6393186170538676</v>
      </c>
      <c r="G42" s="41">
        <v>238.7</v>
      </c>
      <c r="H42" s="64">
        <f t="shared" si="3"/>
        <v>94.910536779324048</v>
      </c>
      <c r="I42" s="41">
        <v>241.1</v>
      </c>
      <c r="J42" s="64">
        <f t="shared" si="3"/>
        <v>101.00544616673649</v>
      </c>
    </row>
    <row r="43" spans="1:10" s="20" customFormat="1" ht="31.5" x14ac:dyDescent="0.2">
      <c r="A43" s="17" t="s">
        <v>57</v>
      </c>
      <c r="B43" s="51">
        <f>SUM(B45:B57)</f>
        <v>34290.517</v>
      </c>
      <c r="C43" s="39">
        <f>SUM(C44:C57)</f>
        <v>38983.67</v>
      </c>
      <c r="D43" s="65">
        <f t="shared" si="4"/>
        <v>113.68644573075407</v>
      </c>
      <c r="E43" s="39">
        <f>SUM(E44:E57)</f>
        <v>12664.2</v>
      </c>
      <c r="F43" s="65">
        <f t="shared" si="3"/>
        <v>32.485910125957872</v>
      </c>
      <c r="G43" s="39">
        <f>SUM(G44:G57)</f>
        <v>12905.7</v>
      </c>
      <c r="H43" s="39">
        <f t="shared" ref="H43:I43" si="6">SUM(H44:H57)</f>
        <v>404.76944093134614</v>
      </c>
      <c r="I43" s="39">
        <f t="shared" si="6"/>
        <v>14023.399999999998</v>
      </c>
      <c r="J43" s="65">
        <f t="shared" si="3"/>
        <v>108.66051434637406</v>
      </c>
    </row>
    <row r="44" spans="1:10" s="20" customFormat="1" ht="84" customHeight="1" x14ac:dyDescent="0.2">
      <c r="A44" s="17" t="s">
        <v>96</v>
      </c>
      <c r="B44" s="51"/>
      <c r="C44" s="39"/>
      <c r="D44" s="64">
        <v>0</v>
      </c>
      <c r="E44" s="37">
        <v>6147.7</v>
      </c>
      <c r="F44" s="64">
        <v>95.309769902793164</v>
      </c>
      <c r="G44" s="37">
        <v>6018.3</v>
      </c>
      <c r="H44" s="64">
        <v>95.309769902793164</v>
      </c>
      <c r="I44" s="37">
        <v>6356.4</v>
      </c>
      <c r="J44" s="64">
        <f>I44/G44%</f>
        <v>105.61786551019391</v>
      </c>
    </row>
    <row r="45" spans="1:10" s="20" customFormat="1" ht="63" x14ac:dyDescent="0.2">
      <c r="A45" s="17" t="s">
        <v>79</v>
      </c>
      <c r="B45" s="54">
        <v>945.73199999999997</v>
      </c>
      <c r="C45" s="37">
        <v>2083.21</v>
      </c>
      <c r="D45" s="64">
        <f t="shared" si="4"/>
        <v>220.27487702647264</v>
      </c>
      <c r="E45" s="37">
        <v>2491.9</v>
      </c>
      <c r="F45" s="64">
        <f>E45/C45%</f>
        <v>119.61828140225902</v>
      </c>
      <c r="G45" s="37">
        <v>2083.1999999999998</v>
      </c>
      <c r="H45" s="64">
        <f>G45/E45%</f>
        <v>83.598860307395952</v>
      </c>
      <c r="I45" s="37">
        <v>2083.1999999999998</v>
      </c>
      <c r="J45" s="64">
        <f>I45/G45%</f>
        <v>100</v>
      </c>
    </row>
    <row r="46" spans="1:10" s="20" customFormat="1" ht="63" x14ac:dyDescent="0.2">
      <c r="A46" s="17" t="s">
        <v>80</v>
      </c>
      <c r="B46" s="54">
        <v>7434.6559999999999</v>
      </c>
      <c r="C46" s="37">
        <v>0</v>
      </c>
      <c r="D46" s="60">
        <v>0</v>
      </c>
      <c r="E46" s="37"/>
      <c r="F46" s="64">
        <v>0</v>
      </c>
      <c r="G46" s="37">
        <v>0</v>
      </c>
      <c r="H46" s="64">
        <v>0</v>
      </c>
      <c r="I46" s="37">
        <v>0</v>
      </c>
      <c r="J46" s="64">
        <v>0</v>
      </c>
    </row>
    <row r="47" spans="1:10" s="20" customFormat="1" ht="31.5" x14ac:dyDescent="0.2">
      <c r="A47" s="17" t="s">
        <v>81</v>
      </c>
      <c r="B47" s="54">
        <v>950</v>
      </c>
      <c r="C47" s="37">
        <v>2020.2</v>
      </c>
      <c r="D47" s="64">
        <f>C47/B47%</f>
        <v>212.65263157894736</v>
      </c>
      <c r="E47" s="37">
        <v>1010</v>
      </c>
      <c r="F47" s="64">
        <f>E47/C47%</f>
        <v>49.995049995049989</v>
      </c>
      <c r="G47" s="37">
        <v>1010</v>
      </c>
      <c r="H47" s="64">
        <f>G47/E47%</f>
        <v>100</v>
      </c>
      <c r="I47" s="37">
        <v>1010</v>
      </c>
      <c r="J47" s="64">
        <f>I47/G47%</f>
        <v>100</v>
      </c>
    </row>
    <row r="48" spans="1:10" s="20" customFormat="1" ht="30" x14ac:dyDescent="0.2">
      <c r="A48" s="61" t="s">
        <v>86</v>
      </c>
      <c r="B48" s="54">
        <v>0</v>
      </c>
      <c r="C48" s="37"/>
      <c r="D48" s="60">
        <v>0</v>
      </c>
      <c r="E48" s="37"/>
      <c r="F48" s="60">
        <v>0</v>
      </c>
      <c r="G48" s="37"/>
      <c r="H48" s="60">
        <v>0</v>
      </c>
      <c r="I48" s="37"/>
      <c r="J48" s="60">
        <v>0</v>
      </c>
    </row>
    <row r="49" spans="1:10" s="20" customFormat="1" ht="31.5" x14ac:dyDescent="0.2">
      <c r="A49" s="17" t="s">
        <v>73</v>
      </c>
      <c r="B49" s="54">
        <v>1565.5</v>
      </c>
      <c r="C49" s="37">
        <v>2138.85</v>
      </c>
      <c r="D49" s="60">
        <f>C49/B49%</f>
        <v>136.624081763015</v>
      </c>
      <c r="E49" s="37">
        <v>3014.6</v>
      </c>
      <c r="F49" s="60">
        <f>E49/C49%</f>
        <v>140.94490029688851</v>
      </c>
      <c r="G49" s="37">
        <v>3794.2</v>
      </c>
      <c r="H49" s="60">
        <f>G49/E49%</f>
        <v>125.86081072115702</v>
      </c>
      <c r="I49" s="37">
        <v>4573.8</v>
      </c>
      <c r="J49" s="60">
        <f t="shared" si="3"/>
        <v>120.5471509145538</v>
      </c>
    </row>
    <row r="50" spans="1:10" s="20" customFormat="1" ht="47.25" x14ac:dyDescent="0.2">
      <c r="A50" s="17" t="s">
        <v>74</v>
      </c>
      <c r="B50" s="54">
        <v>303.02999999999997</v>
      </c>
      <c r="C50" s="37">
        <v>0</v>
      </c>
      <c r="D50" s="60">
        <f t="shared" ref="D50" si="7">C50/B50%</f>
        <v>0</v>
      </c>
      <c r="E50" s="37"/>
      <c r="F50" s="60">
        <v>0</v>
      </c>
      <c r="G50" s="37"/>
      <c r="H50" s="60">
        <v>0</v>
      </c>
      <c r="I50" s="37"/>
      <c r="J50" s="60">
        <v>0</v>
      </c>
    </row>
    <row r="51" spans="1:10" s="20" customFormat="1" ht="31.5" x14ac:dyDescent="0.2">
      <c r="A51" s="17" t="s">
        <v>75</v>
      </c>
      <c r="B51" s="54">
        <v>6302.5569999999998</v>
      </c>
      <c r="C51" s="37">
        <v>1710.59</v>
      </c>
      <c r="D51" s="60">
        <v>0</v>
      </c>
      <c r="E51" s="37"/>
      <c r="F51" s="60">
        <v>0</v>
      </c>
      <c r="G51" s="37"/>
      <c r="H51" s="60">
        <v>0</v>
      </c>
      <c r="I51" s="37"/>
      <c r="J51" s="60">
        <v>0</v>
      </c>
    </row>
    <row r="52" spans="1:10" s="20" customFormat="1" x14ac:dyDescent="0.2">
      <c r="A52" s="17" t="s">
        <v>58</v>
      </c>
      <c r="B52" s="54"/>
      <c r="C52" s="37"/>
      <c r="D52" s="60"/>
      <c r="E52" s="37"/>
      <c r="F52" s="60"/>
      <c r="G52" s="37"/>
      <c r="H52" s="60"/>
      <c r="I52" s="37"/>
      <c r="J52" s="60"/>
    </row>
    <row r="53" spans="1:10" s="20" customFormat="1" ht="74.25" customHeight="1" x14ac:dyDescent="0.2">
      <c r="A53" s="17" t="s">
        <v>92</v>
      </c>
      <c r="B53" s="54"/>
      <c r="C53" s="37">
        <v>19200</v>
      </c>
      <c r="D53" s="60">
        <v>0</v>
      </c>
      <c r="E53" s="37"/>
      <c r="F53" s="60">
        <v>0</v>
      </c>
      <c r="G53" s="37"/>
      <c r="H53" s="60">
        <v>0</v>
      </c>
      <c r="I53" s="37"/>
      <c r="J53" s="60">
        <v>0</v>
      </c>
    </row>
    <row r="54" spans="1:10" s="20" customFormat="1" ht="50.25" customHeight="1" x14ac:dyDescent="0.2">
      <c r="A54" s="17" t="s">
        <v>93</v>
      </c>
      <c r="B54" s="54"/>
      <c r="C54" s="37"/>
      <c r="D54" s="60">
        <v>0</v>
      </c>
      <c r="E54" s="37"/>
      <c r="F54" s="60">
        <v>0</v>
      </c>
      <c r="G54" s="37"/>
      <c r="H54" s="60">
        <v>0</v>
      </c>
      <c r="I54" s="37"/>
      <c r="J54" s="60">
        <v>0</v>
      </c>
    </row>
    <row r="55" spans="1:10" s="20" customFormat="1" ht="50.25" customHeight="1" x14ac:dyDescent="0.2">
      <c r="A55" s="17" t="s">
        <v>94</v>
      </c>
      <c r="B55" s="54"/>
      <c r="C55" s="37"/>
      <c r="D55" s="60">
        <v>0</v>
      </c>
      <c r="E55" s="37"/>
      <c r="F55" s="60">
        <v>0</v>
      </c>
      <c r="G55" s="37"/>
      <c r="H55" s="60">
        <v>0</v>
      </c>
      <c r="I55" s="37"/>
      <c r="J55" s="60">
        <v>0</v>
      </c>
    </row>
    <row r="56" spans="1:10" s="20" customFormat="1" ht="65.25" customHeight="1" x14ac:dyDescent="0.2">
      <c r="A56" s="17" t="s">
        <v>95</v>
      </c>
      <c r="B56" s="54"/>
      <c r="C56" s="37"/>
      <c r="D56" s="60">
        <v>0</v>
      </c>
      <c r="E56" s="37"/>
      <c r="F56" s="60">
        <v>0</v>
      </c>
      <c r="G56" s="37"/>
      <c r="H56" s="60">
        <v>0</v>
      </c>
      <c r="I56" s="37"/>
      <c r="J56" s="60">
        <v>0</v>
      </c>
    </row>
    <row r="57" spans="1:10" s="20" customFormat="1" x14ac:dyDescent="0.2">
      <c r="A57" s="17" t="s">
        <v>59</v>
      </c>
      <c r="B57" s="54">
        <v>16789.042000000001</v>
      </c>
      <c r="C57" s="37">
        <v>11830.82</v>
      </c>
      <c r="D57" s="60">
        <f t="shared" si="4"/>
        <v>70.467510891925812</v>
      </c>
      <c r="E57" s="37"/>
      <c r="F57" s="60">
        <v>0</v>
      </c>
      <c r="G57" s="37"/>
      <c r="H57" s="60">
        <v>0</v>
      </c>
      <c r="I57" s="37"/>
      <c r="J57" s="60">
        <v>0</v>
      </c>
    </row>
    <row r="58" spans="1:10" s="20" customFormat="1" ht="31.5" x14ac:dyDescent="0.2">
      <c r="A58" s="17" t="s">
        <v>60</v>
      </c>
      <c r="B58" s="39">
        <f>SUM(B59:B68)</f>
        <v>95392.731999999989</v>
      </c>
      <c r="C58" s="39">
        <f>SUM(C59:C68)</f>
        <v>109846.89000000001</v>
      </c>
      <c r="D58" s="65">
        <f t="shared" si="4"/>
        <v>115.15226338207823</v>
      </c>
      <c r="E58" s="39">
        <f>SUM(E59:E68)</f>
        <v>122401.39999999998</v>
      </c>
      <c r="F58" s="65">
        <f t="shared" si="3"/>
        <v>111.42909917613504</v>
      </c>
      <c r="G58" s="39">
        <f>SUM(G59:G68)</f>
        <v>123641.69999999998</v>
      </c>
      <c r="H58" s="65">
        <f t="shared" ref="H58" si="8">SUM(H59:H70)</f>
        <v>1029.7484812886933</v>
      </c>
      <c r="I58" s="39">
        <f>SUM(I59:I68)</f>
        <v>131130.4</v>
      </c>
      <c r="J58" s="65">
        <f t="shared" si="3"/>
        <v>106.05677534359363</v>
      </c>
    </row>
    <row r="59" spans="1:10" s="20" customFormat="1" ht="47.25" x14ac:dyDescent="0.2">
      <c r="A59" s="17" t="s">
        <v>61</v>
      </c>
      <c r="B59" s="54">
        <v>2439.9499999999998</v>
      </c>
      <c r="C59" s="37">
        <v>3937.0070000000001</v>
      </c>
      <c r="D59" s="60">
        <f t="shared" si="4"/>
        <v>161.35605237812251</v>
      </c>
      <c r="E59" s="37">
        <v>2578.8000000000002</v>
      </c>
      <c r="F59" s="60">
        <f t="shared" si="3"/>
        <v>65.501534541340675</v>
      </c>
      <c r="G59" s="37">
        <v>2524.5</v>
      </c>
      <c r="H59" s="60">
        <f t="shared" si="3"/>
        <v>97.894369474174027</v>
      </c>
      <c r="I59" s="37">
        <v>2666.4</v>
      </c>
      <c r="J59" s="60">
        <f t="shared" si="3"/>
        <v>105.62091503267973</v>
      </c>
    </row>
    <row r="60" spans="1:10" s="20" customFormat="1" ht="31.5" x14ac:dyDescent="0.2">
      <c r="A60" s="17" t="s">
        <v>62</v>
      </c>
      <c r="B60" s="54">
        <v>59040.684999999998</v>
      </c>
      <c r="C60" s="37">
        <v>54159.7</v>
      </c>
      <c r="D60" s="60">
        <f t="shared" si="4"/>
        <v>91.732844901782556</v>
      </c>
      <c r="E60" s="37">
        <v>69044.899999999994</v>
      </c>
      <c r="F60" s="60">
        <f t="shared" si="3"/>
        <v>127.48390408366367</v>
      </c>
      <c r="G60" s="37">
        <v>67521.5</v>
      </c>
      <c r="H60" s="60">
        <f t="shared" si="3"/>
        <v>97.793609665594417</v>
      </c>
      <c r="I60" s="37">
        <v>71130.5</v>
      </c>
      <c r="J60" s="60">
        <f t="shared" si="3"/>
        <v>105.34496419658923</v>
      </c>
    </row>
    <row r="61" spans="1:10" s="20" customFormat="1" ht="63" x14ac:dyDescent="0.2">
      <c r="A61" s="17" t="s">
        <v>82</v>
      </c>
      <c r="B61" s="54">
        <v>1368.221</v>
      </c>
      <c r="C61" s="54">
        <v>4124.1350000000002</v>
      </c>
      <c r="D61" s="60">
        <f t="shared" si="4"/>
        <v>301.42316190147648</v>
      </c>
      <c r="E61" s="37">
        <v>5894.4</v>
      </c>
      <c r="F61" s="60">
        <f t="shared" si="3"/>
        <v>142.92451629250738</v>
      </c>
      <c r="G61" s="37">
        <v>6287.4</v>
      </c>
      <c r="H61" s="60">
        <f t="shared" si="3"/>
        <v>106.66734527687296</v>
      </c>
      <c r="I61" s="37">
        <v>6639.8</v>
      </c>
      <c r="J61" s="60">
        <f t="shared" si="3"/>
        <v>105.60486051468017</v>
      </c>
    </row>
    <row r="62" spans="1:10" s="20" customFormat="1" ht="31.5" x14ac:dyDescent="0.2">
      <c r="A62" s="17" t="s">
        <v>63</v>
      </c>
      <c r="B62" s="54">
        <v>208.7</v>
      </c>
      <c r="C62" s="37">
        <v>199.7</v>
      </c>
      <c r="D62" s="60">
        <f t="shared" si="4"/>
        <v>95.687589841878307</v>
      </c>
      <c r="E62" s="37">
        <v>186.2</v>
      </c>
      <c r="F62" s="60">
        <f t="shared" si="3"/>
        <v>93.23985978968453</v>
      </c>
      <c r="G62" s="37">
        <v>192.9</v>
      </c>
      <c r="H62" s="60">
        <f t="shared" si="3"/>
        <v>103.59828141783029</v>
      </c>
      <c r="I62" s="37">
        <v>199.9</v>
      </c>
      <c r="J62" s="60">
        <f t="shared" si="3"/>
        <v>103.62882322446863</v>
      </c>
    </row>
    <row r="63" spans="1:10" s="20" customFormat="1" ht="63" x14ac:dyDescent="0.2">
      <c r="A63" s="17" t="s">
        <v>64</v>
      </c>
      <c r="B63" s="54">
        <v>7.4</v>
      </c>
      <c r="C63" s="37">
        <v>7.1</v>
      </c>
      <c r="D63" s="60">
        <f t="shared" si="4"/>
        <v>95.945945945945923</v>
      </c>
      <c r="E63" s="37">
        <v>39.299999999999997</v>
      </c>
      <c r="F63" s="60">
        <f t="shared" si="3"/>
        <v>553.52112676056333</v>
      </c>
      <c r="G63" s="37">
        <v>4.8</v>
      </c>
      <c r="H63" s="60">
        <f t="shared" si="3"/>
        <v>12.213740458015268</v>
      </c>
      <c r="I63" s="37">
        <v>2.1</v>
      </c>
      <c r="J63" s="60">
        <f t="shared" si="3"/>
        <v>43.75</v>
      </c>
    </row>
    <row r="64" spans="1:10" s="20" customFormat="1" ht="31.5" x14ac:dyDescent="0.2">
      <c r="A64" s="17" t="s">
        <v>65</v>
      </c>
      <c r="B64" s="54">
        <v>2619</v>
      </c>
      <c r="C64" s="37">
        <v>2776.7979999999998</v>
      </c>
      <c r="D64" s="60">
        <f t="shared" si="4"/>
        <v>106.02512409316532</v>
      </c>
      <c r="E64" s="37">
        <v>982.4</v>
      </c>
      <c r="F64" s="60">
        <f t="shared" si="3"/>
        <v>35.378878838143791</v>
      </c>
      <c r="G64" s="37">
        <v>982.4</v>
      </c>
      <c r="H64" s="60">
        <f t="shared" si="3"/>
        <v>100</v>
      </c>
      <c r="I64" s="37">
        <v>982.4</v>
      </c>
      <c r="J64" s="60">
        <f t="shared" si="3"/>
        <v>100</v>
      </c>
    </row>
    <row r="65" spans="1:213" s="20" customFormat="1" ht="47.25" x14ac:dyDescent="0.2">
      <c r="A65" s="17" t="s">
        <v>83</v>
      </c>
      <c r="B65" s="54">
        <v>17608.538</v>
      </c>
      <c r="C65" s="54">
        <v>29966.5</v>
      </c>
      <c r="D65" s="60">
        <f t="shared" si="4"/>
        <v>170.18164710778373</v>
      </c>
      <c r="E65" s="37">
        <v>32323.1</v>
      </c>
      <c r="F65" s="60">
        <f t="shared" si="3"/>
        <v>107.86411492833663</v>
      </c>
      <c r="G65" s="37">
        <v>33339.199999999997</v>
      </c>
      <c r="H65" s="60">
        <f t="shared" si="3"/>
        <v>103.14357224399886</v>
      </c>
      <c r="I65" s="37">
        <v>35921.300000000003</v>
      </c>
      <c r="J65" s="60">
        <f t="shared" si="3"/>
        <v>107.74493689110717</v>
      </c>
    </row>
    <row r="66" spans="1:213" s="16" customFormat="1" ht="90.75" customHeight="1" x14ac:dyDescent="0.2">
      <c r="A66" s="33" t="s">
        <v>66</v>
      </c>
      <c r="B66" s="54">
        <v>7550.9459999999999</v>
      </c>
      <c r="C66" s="37">
        <v>8113.6</v>
      </c>
      <c r="D66" s="60">
        <f t="shared" si="4"/>
        <v>107.45143721064883</v>
      </c>
      <c r="E66" s="37"/>
      <c r="F66" s="60">
        <f t="shared" si="3"/>
        <v>0</v>
      </c>
      <c r="G66" s="37"/>
      <c r="H66" s="60">
        <v>0</v>
      </c>
      <c r="I66" s="37"/>
      <c r="J66" s="60">
        <v>0</v>
      </c>
    </row>
    <row r="67" spans="1:213" s="16" customFormat="1" ht="31.5" x14ac:dyDescent="0.2">
      <c r="A67" s="33" t="s">
        <v>84</v>
      </c>
      <c r="B67" s="54"/>
      <c r="C67" s="59">
        <v>62.35</v>
      </c>
      <c r="D67" s="60"/>
      <c r="E67" s="37"/>
      <c r="F67" s="60">
        <f t="shared" si="3"/>
        <v>0</v>
      </c>
      <c r="G67" s="37"/>
      <c r="H67" s="60">
        <v>0</v>
      </c>
      <c r="I67" s="37"/>
      <c r="J67" s="60">
        <v>0</v>
      </c>
    </row>
    <row r="68" spans="1:213" s="16" customFormat="1" ht="47.25" x14ac:dyDescent="0.2">
      <c r="A68" s="33" t="s">
        <v>67</v>
      </c>
      <c r="B68" s="54">
        <v>4549.2920000000004</v>
      </c>
      <c r="C68" s="37">
        <v>6500</v>
      </c>
      <c r="D68" s="60">
        <f t="shared" si="4"/>
        <v>142.87937551601433</v>
      </c>
      <c r="E68" s="37">
        <v>11352.3</v>
      </c>
      <c r="F68" s="60">
        <f t="shared" si="3"/>
        <v>174.65076923076921</v>
      </c>
      <c r="G68" s="37">
        <v>12789</v>
      </c>
      <c r="H68" s="60">
        <f t="shared" si="3"/>
        <v>112.65558521180731</v>
      </c>
      <c r="I68" s="37">
        <v>13588</v>
      </c>
      <c r="J68" s="60">
        <f t="shared" si="3"/>
        <v>106.24755649386191</v>
      </c>
    </row>
    <row r="69" spans="1:213" s="16" customFormat="1" x14ac:dyDescent="0.2">
      <c r="A69" s="33" t="s">
        <v>98</v>
      </c>
      <c r="B69" s="39">
        <f>SUM(B70:B71)</f>
        <v>1137.9480000000001</v>
      </c>
      <c r="C69" s="39">
        <f>SUM(C70:C71)</f>
        <v>5067.0600000000004</v>
      </c>
      <c r="D69" s="39">
        <f t="shared" ref="D69:J69" si="9">SUM(D70:D71)</f>
        <v>337.9996273994945</v>
      </c>
      <c r="E69" s="39">
        <f t="shared" si="9"/>
        <v>4211.4000000000005</v>
      </c>
      <c r="F69" s="39">
        <f t="shared" si="9"/>
        <v>324.5562305409598</v>
      </c>
      <c r="G69" s="39">
        <f t="shared" si="9"/>
        <v>4203.7</v>
      </c>
      <c r="H69" s="39">
        <f t="shared" si="9"/>
        <v>197.89098877019995</v>
      </c>
      <c r="I69" s="39">
        <f t="shared" si="9"/>
        <v>2223.8000000000002</v>
      </c>
      <c r="J69" s="39">
        <f t="shared" si="9"/>
        <v>153.62592668037092</v>
      </c>
    </row>
    <row r="70" spans="1:213" s="16" customFormat="1" ht="63" x14ac:dyDescent="0.2">
      <c r="A70" s="17" t="s">
        <v>85</v>
      </c>
      <c r="B70" s="37">
        <v>1137.9480000000001</v>
      </c>
      <c r="C70" s="37">
        <v>3846.26</v>
      </c>
      <c r="D70" s="60">
        <f t="shared" si="4"/>
        <v>337.9996273994945</v>
      </c>
      <c r="E70" s="37">
        <v>365.1</v>
      </c>
      <c r="F70" s="60">
        <f t="shared" si="3"/>
        <v>9.4923380114708831</v>
      </c>
      <c r="G70" s="37">
        <v>357.4</v>
      </c>
      <c r="H70" s="60">
        <f t="shared" si="3"/>
        <v>97.890988770199939</v>
      </c>
      <c r="I70" s="37">
        <v>377.5</v>
      </c>
      <c r="J70" s="60">
        <f t="shared" si="3"/>
        <v>105.62395075545608</v>
      </c>
    </row>
    <row r="71" spans="1:213" s="16" customFormat="1" ht="31.5" x14ac:dyDescent="0.2">
      <c r="A71" s="17" t="s">
        <v>97</v>
      </c>
      <c r="B71" s="54">
        <v>0</v>
      </c>
      <c r="C71" s="37">
        <v>1220.8</v>
      </c>
      <c r="D71" s="60">
        <v>0</v>
      </c>
      <c r="E71" s="37">
        <v>3846.3</v>
      </c>
      <c r="F71" s="60">
        <f t="shared" si="3"/>
        <v>315.0638925294889</v>
      </c>
      <c r="G71" s="37">
        <v>3846.3</v>
      </c>
      <c r="H71" s="60">
        <f t="shared" si="3"/>
        <v>100</v>
      </c>
      <c r="I71" s="37">
        <v>1846.3</v>
      </c>
      <c r="J71" s="60">
        <f t="shared" si="3"/>
        <v>48.001975924914852</v>
      </c>
    </row>
    <row r="72" spans="1:213" s="16" customFormat="1" x14ac:dyDescent="0.2">
      <c r="A72" s="17" t="s">
        <v>17</v>
      </c>
      <c r="B72" s="54"/>
      <c r="C72" s="37"/>
      <c r="D72" s="64"/>
      <c r="E72" s="37"/>
      <c r="F72" s="64"/>
      <c r="G72" s="37"/>
      <c r="H72" s="64"/>
      <c r="I72" s="37"/>
      <c r="J72" s="64"/>
      <c r="HE72" s="18">
        <v>153900.098</v>
      </c>
    </row>
    <row r="73" spans="1:213" s="16" customFormat="1" ht="31.5" x14ac:dyDescent="0.2">
      <c r="A73" s="17" t="s">
        <v>16</v>
      </c>
      <c r="B73" s="54"/>
      <c r="C73" s="37"/>
      <c r="D73" s="64"/>
      <c r="E73" s="37"/>
      <c r="F73" s="64"/>
      <c r="G73" s="37"/>
      <c r="H73" s="64"/>
      <c r="I73" s="37"/>
      <c r="J73" s="64"/>
    </row>
    <row r="74" spans="1:213" s="14" customFormat="1" x14ac:dyDescent="0.2">
      <c r="A74" s="15" t="s">
        <v>15</v>
      </c>
      <c r="B74" s="51">
        <f>B33+B37</f>
        <v>187154.788</v>
      </c>
      <c r="C74" s="39">
        <f>C33+C37</f>
        <v>229331.36000000002</v>
      </c>
      <c r="D74" s="63">
        <f t="shared" si="4"/>
        <v>122.53566283326933</v>
      </c>
      <c r="E74" s="39">
        <f>E33+E37</f>
        <v>201720.79999999996</v>
      </c>
      <c r="F74" s="63">
        <f t="shared" si="3"/>
        <v>87.960408031417927</v>
      </c>
      <c r="G74" s="39">
        <f>G33+G37</f>
        <v>205790.3</v>
      </c>
      <c r="H74" s="63">
        <f t="shared" si="3"/>
        <v>102.01739235616755</v>
      </c>
      <c r="I74" s="39">
        <f>I33+I37</f>
        <v>212854.39999999997</v>
      </c>
      <c r="J74" s="63">
        <f t="shared" si="3"/>
        <v>103.43266908109857</v>
      </c>
    </row>
    <row r="75" spans="1:213" s="12" customFormat="1" ht="11.25" customHeight="1" x14ac:dyDescent="0.2">
      <c r="A75" s="13"/>
      <c r="B75" s="35"/>
      <c r="C75" s="35"/>
      <c r="D75" s="64"/>
      <c r="E75" s="35"/>
      <c r="F75" s="64"/>
      <c r="G75" s="35"/>
      <c r="H75" s="64"/>
      <c r="I75" s="35"/>
      <c r="J75" s="64"/>
    </row>
    <row r="76" spans="1:213" s="6" customFormat="1" x14ac:dyDescent="0.2">
      <c r="A76" s="5" t="s">
        <v>14</v>
      </c>
      <c r="B76" s="35">
        <f>B34+B74-B94</f>
        <v>7113.9020000000019</v>
      </c>
      <c r="C76" s="35">
        <f>C34+C74-C94</f>
        <v>151.45400000002701</v>
      </c>
      <c r="D76" s="63"/>
      <c r="E76" s="35">
        <f>E74-E94</f>
        <v>0</v>
      </c>
      <c r="F76" s="63"/>
      <c r="G76" s="35">
        <f>G74-G94</f>
        <v>2.6000000012572855E-2</v>
      </c>
      <c r="H76" s="63"/>
      <c r="I76" s="35">
        <f>I74-I94</f>
        <v>-4.4000000052619725E-2</v>
      </c>
      <c r="J76" s="63"/>
    </row>
    <row r="77" spans="1:213" s="6" customFormat="1" x14ac:dyDescent="0.2">
      <c r="A77" s="9" t="s">
        <v>13</v>
      </c>
      <c r="B77" s="45">
        <f>B74/B33</f>
        <v>7.4677673431217437</v>
      </c>
      <c r="C77" s="45">
        <f>C74/C33</f>
        <v>8.3139269141531322</v>
      </c>
      <c r="D77" s="64"/>
      <c r="E77" s="45">
        <f>E74/E33</f>
        <v>6.4635457720529326</v>
      </c>
      <c r="F77" s="64"/>
      <c r="G77" s="45">
        <f>G74/G33</f>
        <v>6.0476754437522038</v>
      </c>
      <c r="H77" s="64"/>
      <c r="I77" s="45">
        <f>I74/I33</f>
        <v>5.7645064319566677</v>
      </c>
      <c r="J77" s="64"/>
    </row>
    <row r="78" spans="1:213" s="6" customFormat="1" x14ac:dyDescent="0.2">
      <c r="A78" s="11"/>
      <c r="B78" s="34"/>
      <c r="C78" s="34"/>
      <c r="D78" s="64"/>
      <c r="E78" s="34"/>
      <c r="F78" s="64"/>
      <c r="G78" s="34"/>
      <c r="H78" s="64"/>
      <c r="I78" s="34"/>
      <c r="J78" s="64"/>
    </row>
    <row r="79" spans="1:213" s="6" customFormat="1" x14ac:dyDescent="0.2">
      <c r="A79" s="10" t="s">
        <v>12</v>
      </c>
      <c r="B79" s="34"/>
      <c r="C79" s="34"/>
      <c r="D79" s="64"/>
      <c r="E79" s="34"/>
      <c r="F79" s="64"/>
      <c r="G79" s="34"/>
      <c r="H79" s="64"/>
      <c r="I79" s="34"/>
      <c r="J79" s="64"/>
    </row>
    <row r="80" spans="1:213" s="6" customFormat="1" x14ac:dyDescent="0.2">
      <c r="A80" s="5" t="s">
        <v>11</v>
      </c>
      <c r="B80" s="84">
        <v>19045.717000000001</v>
      </c>
      <c r="C80" s="46">
        <v>23421.083999999999</v>
      </c>
      <c r="D80" s="64">
        <f t="shared" si="4"/>
        <v>122.97297077342898</v>
      </c>
      <c r="E80" s="34">
        <f>18508.9</f>
        <v>18508.900000000001</v>
      </c>
      <c r="F80" s="64">
        <f t="shared" si="3"/>
        <v>79.02665820249824</v>
      </c>
      <c r="G80" s="34">
        <f>19153.57</f>
        <v>19153.57</v>
      </c>
      <c r="H80" s="64">
        <f t="shared" si="3"/>
        <v>103.48302708426755</v>
      </c>
      <c r="I80" s="34">
        <f>19452.23</f>
        <v>19452.23</v>
      </c>
      <c r="J80" s="64">
        <f t="shared" si="3"/>
        <v>101.5592915576574</v>
      </c>
      <c r="K80" s="47"/>
    </row>
    <row r="81" spans="1:215" s="6" customFormat="1" x14ac:dyDescent="0.2">
      <c r="A81" s="5" t="s">
        <v>10</v>
      </c>
      <c r="B81" s="84">
        <v>208.7</v>
      </c>
      <c r="C81" s="46">
        <v>199.7</v>
      </c>
      <c r="D81" s="64">
        <f t="shared" si="4"/>
        <v>95.687589841878307</v>
      </c>
      <c r="E81" s="34">
        <v>186.2</v>
      </c>
      <c r="F81" s="64">
        <f t="shared" si="3"/>
        <v>93.23985978968453</v>
      </c>
      <c r="G81" s="46">
        <v>192.9</v>
      </c>
      <c r="H81" s="64">
        <f t="shared" si="3"/>
        <v>103.59828141783029</v>
      </c>
      <c r="I81" s="46">
        <v>199.9</v>
      </c>
      <c r="J81" s="64">
        <f t="shared" si="3"/>
        <v>103.62882322446863</v>
      </c>
      <c r="K81" s="47"/>
    </row>
    <row r="82" spans="1:215" s="6" customFormat="1" ht="31.5" x14ac:dyDescent="0.2">
      <c r="A82" s="9" t="s">
        <v>9</v>
      </c>
      <c r="B82" s="84">
        <v>2117.288</v>
      </c>
      <c r="C82" s="46">
        <v>3004.2489999999998</v>
      </c>
      <c r="D82" s="64">
        <f t="shared" si="4"/>
        <v>141.8913723593578</v>
      </c>
      <c r="E82" s="34">
        <v>1981.4</v>
      </c>
      <c r="F82" s="64">
        <f t="shared" si="3"/>
        <v>65.953254873347731</v>
      </c>
      <c r="G82" s="34">
        <v>2154.58</v>
      </c>
      <c r="H82" s="64">
        <f t="shared" si="3"/>
        <v>108.74028464721913</v>
      </c>
      <c r="I82" s="34">
        <v>2154.58</v>
      </c>
      <c r="J82" s="64">
        <f t="shared" si="3"/>
        <v>100</v>
      </c>
      <c r="K82" s="47"/>
    </row>
    <row r="83" spans="1:215" s="6" customFormat="1" x14ac:dyDescent="0.2">
      <c r="A83" s="5" t="s">
        <v>8</v>
      </c>
      <c r="B83" s="85">
        <v>7881.6540000000005</v>
      </c>
      <c r="C83" s="46">
        <v>38998.811999999998</v>
      </c>
      <c r="D83" s="64">
        <f>C83/B83%</f>
        <v>494.80492292607613</v>
      </c>
      <c r="E83" s="46">
        <v>13417.7</v>
      </c>
      <c r="F83" s="64">
        <f t="shared" si="3"/>
        <v>34.405407015988082</v>
      </c>
      <c r="G83" s="34">
        <v>13822.029999999999</v>
      </c>
      <c r="H83" s="64">
        <v>124</v>
      </c>
      <c r="I83" s="34">
        <v>14332.73</v>
      </c>
      <c r="J83" s="64">
        <f t="shared" si="3"/>
        <v>103.69482630264875</v>
      </c>
      <c r="K83" s="47"/>
    </row>
    <row r="84" spans="1:215" s="6" customFormat="1" x14ac:dyDescent="0.2">
      <c r="A84" s="5" t="s">
        <v>7</v>
      </c>
      <c r="B84" s="85">
        <v>8569.5339999999997</v>
      </c>
      <c r="C84" s="46">
        <v>7236.9470000000001</v>
      </c>
      <c r="D84" s="64">
        <f t="shared" si="4"/>
        <v>84.449714535236112</v>
      </c>
      <c r="E84" s="34">
        <v>1060.5</v>
      </c>
      <c r="F84" s="64">
        <f>E84/C84%</f>
        <v>14.653969415556034</v>
      </c>
      <c r="G84" s="34">
        <v>1658.5700000000002</v>
      </c>
      <c r="H84" s="64">
        <f t="shared" si="3"/>
        <v>156.3950966525224</v>
      </c>
      <c r="I84" s="34">
        <v>1486.3600000000001</v>
      </c>
      <c r="J84" s="64">
        <f t="shared" si="3"/>
        <v>89.616959187734011</v>
      </c>
      <c r="K84" s="47"/>
    </row>
    <row r="85" spans="1:215" s="6" customFormat="1" x14ac:dyDescent="0.2">
      <c r="A85" s="5" t="s">
        <v>6</v>
      </c>
      <c r="B85" s="85">
        <v>152</v>
      </c>
      <c r="C85" s="46">
        <v>38</v>
      </c>
      <c r="D85" s="64">
        <f t="shared" si="4"/>
        <v>25</v>
      </c>
      <c r="E85" s="34">
        <v>80</v>
      </c>
      <c r="F85" s="64">
        <f t="shared" si="3"/>
        <v>210.52631578947367</v>
      </c>
      <c r="G85" s="46">
        <v>200</v>
      </c>
      <c r="H85" s="64">
        <f t="shared" si="3"/>
        <v>250</v>
      </c>
      <c r="I85" s="46">
        <v>200</v>
      </c>
      <c r="J85" s="64">
        <f t="shared" si="3"/>
        <v>100</v>
      </c>
      <c r="K85" s="47"/>
    </row>
    <row r="86" spans="1:215" s="6" customFormat="1" x14ac:dyDescent="0.2">
      <c r="A86" s="5" t="s">
        <v>5</v>
      </c>
      <c r="B86" s="85">
        <v>82967.558999999994</v>
      </c>
      <c r="C86" s="46">
        <v>78957.138000000006</v>
      </c>
      <c r="D86" s="64">
        <f t="shared" si="4"/>
        <v>95.166278183500623</v>
      </c>
      <c r="E86" s="46">
        <v>84732.1</v>
      </c>
      <c r="F86" s="64">
        <f t="shared" si="3"/>
        <v>107.31404676800722</v>
      </c>
      <c r="G86" s="34">
        <v>83022.394</v>
      </c>
      <c r="H86" s="64">
        <f t="shared" si="3"/>
        <v>97.982221613768573</v>
      </c>
      <c r="I86" s="34">
        <v>84390.394000000015</v>
      </c>
      <c r="J86" s="64">
        <f t="shared" si="3"/>
        <v>101.64774819670946</v>
      </c>
      <c r="K86" s="47"/>
    </row>
    <row r="87" spans="1:215" s="6" customFormat="1" x14ac:dyDescent="0.2">
      <c r="A87" s="5" t="s">
        <v>69</v>
      </c>
      <c r="B87" s="85">
        <v>1477.932</v>
      </c>
      <c r="C87" s="46">
        <v>1151.5309999999999</v>
      </c>
      <c r="D87" s="64">
        <f t="shared" si="4"/>
        <v>77.91501909424791</v>
      </c>
      <c r="E87" s="46">
        <v>1318.2</v>
      </c>
      <c r="F87" s="64">
        <f t="shared" si="3"/>
        <v>114.47368763845698</v>
      </c>
      <c r="G87" s="34">
        <v>1418.18</v>
      </c>
      <c r="H87" s="64">
        <f t="shared" si="3"/>
        <v>107.58458504020635</v>
      </c>
      <c r="I87" s="34">
        <v>1418.18</v>
      </c>
      <c r="J87" s="64">
        <f t="shared" si="3"/>
        <v>100</v>
      </c>
      <c r="K87" s="47"/>
    </row>
    <row r="88" spans="1:215" s="6" customFormat="1" x14ac:dyDescent="0.2">
      <c r="A88" s="5" t="s">
        <v>4</v>
      </c>
      <c r="B88" s="85">
        <v>192.464</v>
      </c>
      <c r="C88" s="46">
        <v>300</v>
      </c>
      <c r="D88" s="64">
        <f t="shared" si="4"/>
        <v>155.87330617673956</v>
      </c>
      <c r="E88" s="46">
        <v>260</v>
      </c>
      <c r="F88" s="64">
        <f t="shared" si="3"/>
        <v>86.666666666666671</v>
      </c>
      <c r="G88" s="46">
        <v>300</v>
      </c>
      <c r="H88" s="64">
        <f t="shared" si="3"/>
        <v>115.38461538461539</v>
      </c>
      <c r="I88" s="46">
        <v>300</v>
      </c>
      <c r="J88" s="64">
        <f t="shared" si="3"/>
        <v>100</v>
      </c>
      <c r="K88" s="47"/>
    </row>
    <row r="89" spans="1:215" s="6" customFormat="1" x14ac:dyDescent="0.2">
      <c r="A89" s="5" t="s">
        <v>3</v>
      </c>
      <c r="B89" s="85">
        <v>41941.131999999998</v>
      </c>
      <c r="C89" s="46">
        <v>62547.040000000001</v>
      </c>
      <c r="D89" s="64">
        <f t="shared" si="4"/>
        <v>149.13054802621923</v>
      </c>
      <c r="E89" s="46">
        <v>61282.7</v>
      </c>
      <c r="F89" s="64">
        <f t="shared" si="3"/>
        <v>97.97857740350301</v>
      </c>
      <c r="G89" s="46">
        <v>64921.9</v>
      </c>
      <c r="H89" s="64">
        <f t="shared" si="3"/>
        <v>105.9383806522885</v>
      </c>
      <c r="I89" s="46">
        <v>69841.2</v>
      </c>
      <c r="J89" s="64">
        <f t="shared" si="3"/>
        <v>107.57725821333015</v>
      </c>
      <c r="K89" s="47"/>
    </row>
    <row r="90" spans="1:215" s="6" customFormat="1" x14ac:dyDescent="0.2">
      <c r="A90" s="5" t="s">
        <v>2</v>
      </c>
      <c r="B90" s="85">
        <v>162.06800000000001</v>
      </c>
      <c r="C90" s="46">
        <v>1150</v>
      </c>
      <c r="D90" s="64">
        <f t="shared" si="4"/>
        <v>709.57869536244038</v>
      </c>
      <c r="E90" s="44">
        <v>700</v>
      </c>
      <c r="F90" s="64">
        <f t="shared" si="3"/>
        <v>60.869565217391305</v>
      </c>
      <c r="G90" s="46">
        <v>800</v>
      </c>
      <c r="H90" s="64">
        <f t="shared" si="3"/>
        <v>114.28571428571429</v>
      </c>
      <c r="I90" s="46">
        <v>800</v>
      </c>
      <c r="J90" s="64">
        <f t="shared" si="3"/>
        <v>100</v>
      </c>
      <c r="K90" s="47"/>
    </row>
    <row r="91" spans="1:215" s="6" customFormat="1" x14ac:dyDescent="0.2">
      <c r="A91" s="5" t="s">
        <v>1</v>
      </c>
      <c r="B91" s="85">
        <v>26.4</v>
      </c>
      <c r="C91" s="46">
        <v>100</v>
      </c>
      <c r="D91" s="64">
        <f t="shared" si="4"/>
        <v>378.78787878787875</v>
      </c>
      <c r="E91" s="43">
        <v>60</v>
      </c>
      <c r="F91" s="64">
        <f t="shared" si="3"/>
        <v>60</v>
      </c>
      <c r="G91" s="46">
        <v>150</v>
      </c>
      <c r="H91" s="64">
        <f t="shared" si="3"/>
        <v>250</v>
      </c>
      <c r="I91" s="46">
        <v>150</v>
      </c>
      <c r="J91" s="64">
        <f t="shared" si="3"/>
        <v>100</v>
      </c>
      <c r="K91" s="47"/>
    </row>
    <row r="92" spans="1:215" s="6" customFormat="1" ht="47.25" x14ac:dyDescent="0.2">
      <c r="A92" s="5" t="s">
        <v>70</v>
      </c>
      <c r="B92" s="43">
        <v>18391.238000000001</v>
      </c>
      <c r="C92" s="44">
        <v>20327.255000000001</v>
      </c>
      <c r="D92" s="64">
        <f t="shared" si="4"/>
        <v>110.52684435925411</v>
      </c>
      <c r="E92" s="43">
        <v>18133.099999999999</v>
      </c>
      <c r="F92" s="64">
        <f t="shared" si="3"/>
        <v>89.205847026566033</v>
      </c>
      <c r="G92" s="44">
        <v>17996.150000000001</v>
      </c>
      <c r="H92" s="64">
        <f t="shared" si="3"/>
        <v>99.244751311138202</v>
      </c>
      <c r="I92" s="44">
        <v>18128.87</v>
      </c>
      <c r="J92" s="64">
        <f t="shared" si="3"/>
        <v>100.73749107447982</v>
      </c>
      <c r="K92" s="47"/>
    </row>
    <row r="93" spans="1:215" s="6" customFormat="1" x14ac:dyDescent="0.2">
      <c r="A93" s="5"/>
      <c r="B93" s="43"/>
      <c r="C93" s="43"/>
      <c r="D93" s="66"/>
      <c r="E93" s="43"/>
      <c r="F93" s="66"/>
      <c r="G93" s="44"/>
      <c r="H93" s="66"/>
      <c r="I93" s="44"/>
      <c r="J93" s="66"/>
    </row>
    <row r="94" spans="1:215" x14ac:dyDescent="0.25">
      <c r="A94" s="5" t="s">
        <v>0</v>
      </c>
      <c r="B94" s="56">
        <f>SUM(B80:B92)</f>
        <v>183133.68599999999</v>
      </c>
      <c r="C94" s="42">
        <f>SUM(C80:C92)</f>
        <v>237431.75599999999</v>
      </c>
      <c r="D94" s="67">
        <v>124.84773935280262</v>
      </c>
      <c r="E94" s="42">
        <f>SUM(E80:E92)</f>
        <v>201720.80000000002</v>
      </c>
      <c r="F94" s="67">
        <f>E94/C94%</f>
        <v>84.959486211271596</v>
      </c>
      <c r="G94" s="42">
        <f>SUM(G80:G92)</f>
        <v>205790.27399999998</v>
      </c>
      <c r="H94" s="67">
        <f>G94/E94%</f>
        <v>102.01737946706535</v>
      </c>
      <c r="I94" s="42">
        <f>SUM(I80:I92)</f>
        <v>212854.44400000002</v>
      </c>
      <c r="J94" s="67">
        <f>I94/G94%</f>
        <v>103.43270353000263</v>
      </c>
      <c r="K94" s="49"/>
      <c r="L94" s="49"/>
    </row>
    <row r="95" spans="1:215" s="2" customFormat="1" x14ac:dyDescent="0.25">
      <c r="A95" s="3"/>
      <c r="D95" s="8"/>
      <c r="E95" s="8"/>
      <c r="G95" s="8"/>
      <c r="I95" s="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D96" s="8"/>
      <c r="E96" s="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D97" s="8"/>
      <c r="E97" s="8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D98" s="8"/>
      <c r="E98" s="8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8"/>
      <c r="E99" s="8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8"/>
      <c r="E100" s="8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D101" s="8"/>
      <c r="E101" s="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D102" s="8"/>
      <c r="E102" s="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D103" s="8"/>
      <c r="E103" s="8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D104" s="8"/>
      <c r="E104" s="8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D105" s="8"/>
      <c r="E105" s="8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D106" s="8"/>
      <c r="E106" s="8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D107" s="8"/>
      <c r="E107" s="8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D108" s="7"/>
      <c r="E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D109" s="7"/>
      <c r="E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D110" s="7"/>
      <c r="E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D111" s="4"/>
      <c r="E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s="2" customFormat="1" x14ac:dyDescent="0.25">
      <c r="A172" s="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</row>
    <row r="173" spans="1:215" s="2" customFormat="1" x14ac:dyDescent="0.25">
      <c r="A173" s="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</row>
    <row r="174" spans="1:215" s="2" customFormat="1" x14ac:dyDescent="0.25">
      <c r="A174" s="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</row>
    <row r="175" spans="1:215" s="2" customFormat="1" x14ac:dyDescent="0.25">
      <c r="A175" s="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</row>
    <row r="176" spans="1:215" s="2" customFormat="1" x14ac:dyDescent="0.25">
      <c r="A176" s="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</row>
    <row r="177" spans="1:215" s="2" customFormat="1" x14ac:dyDescent="0.25">
      <c r="A177" s="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</row>
    <row r="178" spans="1:215" s="2" customFormat="1" x14ac:dyDescent="0.25">
      <c r="A178" s="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</row>
    <row r="179" spans="1:215" s="2" customFormat="1" x14ac:dyDescent="0.25">
      <c r="A179" s="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</row>
    <row r="180" spans="1:215" s="2" customFormat="1" x14ac:dyDescent="0.25">
      <c r="A180" s="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</row>
    <row r="181" spans="1:215" s="2" customFormat="1" x14ac:dyDescent="0.25">
      <c r="A181" s="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</row>
    <row r="182" spans="1:215" s="2" customFormat="1" x14ac:dyDescent="0.25">
      <c r="A182" s="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</row>
    <row r="183" spans="1:215" x14ac:dyDescent="0.25">
      <c r="D183" s="2"/>
      <c r="E183" s="2"/>
    </row>
    <row r="184" spans="1:215" x14ac:dyDescent="0.25">
      <c r="D184" s="2"/>
      <c r="E184" s="2"/>
    </row>
    <row r="185" spans="1:215" x14ac:dyDescent="0.25">
      <c r="D185" s="2"/>
      <c r="E185" s="2"/>
    </row>
    <row r="186" spans="1:215" x14ac:dyDescent="0.25">
      <c r="D186" s="2"/>
      <c r="E186" s="2"/>
    </row>
    <row r="187" spans="1:215" x14ac:dyDescent="0.25">
      <c r="D187" s="2"/>
      <c r="E187" s="2"/>
    </row>
    <row r="188" spans="1:215" x14ac:dyDescent="0.25">
      <c r="D188" s="2"/>
      <c r="E188" s="2"/>
    </row>
    <row r="189" spans="1:215" x14ac:dyDescent="0.25">
      <c r="D189" s="2"/>
      <c r="E189" s="2"/>
    </row>
    <row r="190" spans="1:215" x14ac:dyDescent="0.25">
      <c r="D190" s="2"/>
      <c r="E190" s="2"/>
    </row>
    <row r="191" spans="1:215" x14ac:dyDescent="0.25">
      <c r="D191" s="2"/>
      <c r="E191" s="2"/>
    </row>
    <row r="192" spans="1:21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</sheetData>
  <mergeCells count="2">
    <mergeCell ref="A1:J1"/>
    <mergeCell ref="A2:J2"/>
  </mergeCells>
  <pageMargins left="0.23622047244094491" right="0.23622047244094491" top="0.47" bottom="0.34" header="0.47" footer="0.19"/>
  <pageSetup paperSize="9" scale="68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ПРОГНОЗ КБ 2022г.</vt:lpstr>
      <vt:lpstr>ПРОГНОЗ КБ 2022г.кож.</vt:lpstr>
      <vt:lpstr>'ПРОГНОЗ КБ 2022г.'!Заголовки_для_печати</vt:lpstr>
      <vt:lpstr>'ПРОГНОЗ КБ 2022г.кож.'!Заголовки_для_печати</vt:lpstr>
      <vt:lpstr>'ПРОГНОЗ КБ 2022г.'!Область_печати</vt:lpstr>
      <vt:lpstr>'ПРОГНОЗ КБ 2022г.кож.'!Область_печати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2019-11-15T05:48:37Z</cp:lastPrinted>
  <dcterms:created xsi:type="dcterms:W3CDTF">2018-10-31T11:14:18Z</dcterms:created>
  <dcterms:modified xsi:type="dcterms:W3CDTF">2021-11-15T09:49:10Z</dcterms:modified>
</cp:coreProperties>
</file>